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/>
  <mc:AlternateContent xmlns:mc="http://schemas.openxmlformats.org/markup-compatibility/2006">
    <mc:Choice Requires="x15">
      <x15ac:absPath xmlns:x15ac="http://schemas.microsoft.com/office/spreadsheetml/2010/11/ac" url="O:\PROJEKTY\Mosty, propustky, zdi\_do ASPE\nes\Broumov\VŘ\"/>
    </mc:Choice>
  </mc:AlternateContent>
  <xr:revisionPtr revIDLastSave="0" documentId="13_ncr:1_{3DF36BE6-3186-4658-AFA2-A751FA847437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Celková rekapitulace" sheetId="1" r:id="rId1"/>
  </sheets>
  <externalReferences>
    <externalReference r:id="rId2"/>
    <externalReference r:id="rId3"/>
    <externalReference r:id="rId4"/>
  </externalReferences>
  <definedNames>
    <definedName name="_xlnm.Print_Titles" localSheetId="0">'Celková rekapitulace'!$52:$52</definedName>
    <definedName name="_xlnm.Print_Area" localSheetId="0">'Celková rekapitulace'!$D$4:$AO$36,'Celková rekapitulace'!$C$42:$AQ$58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N57" i="1" l="1"/>
  <c r="AY57" i="1"/>
  <c r="AX57" i="1"/>
  <c r="AY56" i="1"/>
  <c r="AX56" i="1"/>
  <c r="AY55" i="1"/>
  <c r="AX55" i="1"/>
  <c r="L50" i="1"/>
  <c r="AM50" i="1"/>
  <c r="AM49" i="1"/>
  <c r="L49" i="1"/>
  <c r="AM47" i="1"/>
  <c r="L47" i="1"/>
  <c r="L45" i="1"/>
  <c r="L44" i="1"/>
  <c r="AS54" i="1"/>
  <c r="AU57" i="1" l="1"/>
  <c r="AV55" i="1"/>
  <c r="AV56" i="1"/>
  <c r="BC56" i="1"/>
  <c r="AZ57" i="1"/>
  <c r="AV57" i="1"/>
  <c r="BB57" i="1"/>
  <c r="BC57" i="1"/>
  <c r="BC55" i="1"/>
  <c r="BD55" i="1"/>
  <c r="BB55" i="1"/>
  <c r="AZ55" i="1"/>
  <c r="AZ56" i="1"/>
  <c r="BB56" i="1"/>
  <c r="BD56" i="1"/>
  <c r="BD57" i="1"/>
  <c r="AU56" i="1" l="1"/>
  <c r="AW55" i="1"/>
  <c r="AT55" i="1" s="1"/>
  <c r="BD54" i="1"/>
  <c r="W33" i="1" s="1"/>
  <c r="AW57" i="1"/>
  <c r="AT57" i="1" s="1"/>
  <c r="AZ54" i="1"/>
  <c r="AW56" i="1"/>
  <c r="AT56" i="1" s="1"/>
  <c r="BB54" i="1"/>
  <c r="W31" i="1" s="1"/>
  <c r="BA56" i="1"/>
  <c r="BA57" i="1"/>
  <c r="BC54" i="1"/>
  <c r="W32" i="1" s="1"/>
  <c r="BA55" i="1"/>
  <c r="AU55" i="1" l="1"/>
  <c r="AU54" i="1" s="1"/>
  <c r="AX54" i="1"/>
  <c r="AY54" i="1"/>
  <c r="AV54" i="1"/>
  <c r="BA54" i="1"/>
  <c r="AW54" i="1" l="1"/>
  <c r="AT54" i="1" l="1"/>
  <c r="AG57" i="1" l="1"/>
  <c r="AG56" i="1" l="1"/>
  <c r="AN56" i="1" l="1"/>
  <c r="W29" i="1" l="1"/>
  <c r="AK29" i="1" l="1"/>
  <c r="W30" i="1"/>
  <c r="AK30" i="1" l="1"/>
  <c r="AG55" i="1" l="1"/>
  <c r="AG54" i="1" s="1"/>
  <c r="AK26" i="1" s="1"/>
  <c r="AK35" i="1" s="1"/>
  <c r="AN55" i="1" l="1"/>
  <c r="AN54" i="1" s="1"/>
</calcChain>
</file>

<file path=xl/sharedStrings.xml><?xml version="1.0" encoding="utf-8"?>
<sst xmlns="http://schemas.openxmlformats.org/spreadsheetml/2006/main" count="146" uniqueCount="84">
  <si>
    <t>Export Komplet</t>
  </si>
  <si>
    <t>VZ</t>
  </si>
  <si>
    <t>2.0</t>
  </si>
  <si>
    <t/>
  </si>
  <si>
    <t>False</t>
  </si>
  <si>
    <t>{78bfaaa7-5555-40c9-953f-38ce50378534}</t>
  </si>
  <si>
    <t>&gt;&gt;  skryté sloupce  &lt;&lt;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</si>
  <si>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</si>
  <si>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</si>
  <si>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</si>
  <si>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</si>
  <si>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</si>
  <si>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</si>
  <si>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</si>
  <si>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</si>
  <si>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A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</si>
  <si>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</t>
  </si>
  <si>
    <t>Stavba:</t>
  </si>
  <si>
    <t>KSO:</t>
  </si>
  <si>
    <t>CC-CZ:</t>
  </si>
  <si>
    <t>Místo:</t>
  </si>
  <si>
    <t xml:space="preserve"> </t>
  </si>
  <si>
    <t>Datum:</t>
  </si>
  <si>
    <t>4. 3. 2022</t>
  </si>
  <si>
    <t>Zadavatel:</t>
  </si>
  <si>
    <t>IČ:</t>
  </si>
  <si>
    <t>Město Broumov, třída Masarykova 239</t>
  </si>
  <si>
    <t>DIČ:</t>
  </si>
  <si>
    <t>Uchazeč:</t>
  </si>
  <si>
    <t>Vyplň údaj</t>
  </si>
  <si>
    <t>Projektant:</t>
  </si>
  <si>
    <t>True</t>
  </si>
  <si>
    <t>Zpracovatel: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</si>
  <si>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</si>
  <si>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www.podminky.urs.cz.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</si>
  <si>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</si>
  <si>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</si>
  <si>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</si>
  <si>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</si>
  <si>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</si>
  <si>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</si>
  <si>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</si>
  <si>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</si>
  <si>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</si>
  <si>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</si>
  <si>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</si>
  <si>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</si>
  <si>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</si>
  <si>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</si>
  <si>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</si>
  <si>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</si>
  <si>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</si>
  <si>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</si>
  <si>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</si>
  <si>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</si>
  <si>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</si>
  <si>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</si>
  <si>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</si>
  <si>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</si>
  <si>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</si>
  <si>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</si>
  <si>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</si>
  <si>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</si>
  <si>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</si>
  <si>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</si>
  <si>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</si>
  <si>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</si>
  <si>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</si>
  <si>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</si>
  <si>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</si>
  <si>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</si>
  <si>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</si>
  <si>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</si>
  <si>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STA</t>
  </si>
  <si>
    <t>1</t>
  </si>
  <si>
    <t>{b5bbd578-9034-471e-b7a4-8244eaf2d980}</t>
  </si>
  <si>
    <t>{080d6e74-d97e-4bb0-8efb-f1e9f4f9a951}</t>
  </si>
  <si>
    <t>{b60c4f61-f9e6-4d1b-a077-4e328ab39bc6}</t>
  </si>
  <si>
    <t>Přestavba a rozšíření domova pro seniory Jiráskova č.p.193 Broumov</t>
  </si>
  <si>
    <t>B</t>
  </si>
  <si>
    <t>C</t>
  </si>
  <si>
    <t>DOMOV DŮCHODCŮ</t>
  </si>
  <si>
    <t>CHRÁNĚNÉ BYTY</t>
  </si>
  <si>
    <t>VENKOVNÍ ÚPRAVY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</si>
</sst>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#,##0.00%"/>
    <numFmt numFmtId="165" formatCode="dd\.mm\.yyyy"/>
    <numFmt numFmtId="166" formatCode="#,##0.00000"/>
    <numFmt numFmtId="167" formatCode="* #,##0;* \-#,##0;* &quot;-&quot;;@"/>
    <numFmt numFmtId="168" formatCode="_ * #,##0_ ;_ * \-#,##0_ ;_ * &quot;-&quot;_ ;_ @_ "/>
    <numFmt numFmtId="169" formatCode="_ * #,##0.00_ ;_ * \-#,##0.00_ ;_ * &quot;-&quot;??_ ;_ @_ "/>
    <numFmt numFmtId="170" formatCode="_-* #,##0.00\ [$€-1]_-;\-* #,##0.00\ [$€-1]_-;_-* &quot;-&quot;??\ [$€-1]_-"/>
    <numFmt numFmtId="171" formatCode="#,##0.0"/>
    <numFmt numFmtId="172" formatCode="_ &quot;Fr.&quot;\ * #,##0_ ;_ &quot;Fr.&quot;\ * \-#,##0_ ;_ &quot;Fr.&quot;\ * &quot;-&quot;_ ;_ @_ "/>
    <numFmt numFmtId="173" formatCode="_ &quot;Fr.&quot;\ * #,##0.00_ ;_ &quot;Fr.&quot;\ * \-#,##0.00_ ;_ &quot;Fr.&quot;\ * &quot;-&quot;??_ ;_ @_ "/>
  </numFmts>
  <fonts count="53" x14ac:knownFonts="1">
    <font>
      <sz val="8"/>
      <name val="Arial CE"/>
      <family val="2"/>
    </font>
    <font>
      <sz val="10"/>
      <color rgb="FF969696"/>
      <name val="Arial CE"/>
      <family val="2"/>
      <charset val="238"/>
    </font>
    <font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2"/>
      <name val="Arial CE"/>
      <family val="2"/>
      <charset val="238"/>
    </font>
    <font>
      <sz val="11"/>
      <name val="Arial CE"/>
      <family val="2"/>
      <charset val="238"/>
    </font>
    <font>
      <sz val="8"/>
      <color rgb="FFFFFFFF"/>
      <name val="Arial CE"/>
      <family val="2"/>
      <charset val="238"/>
    </font>
    <font>
      <sz val="8"/>
      <color rgb="FF3366FF"/>
      <name val="Arial CE"/>
      <family val="2"/>
      <charset val="238"/>
    </font>
    <font>
      <b/>
      <sz val="14"/>
      <name val="Arial CE"/>
      <family val="2"/>
      <charset val="238"/>
    </font>
    <font>
      <b/>
      <sz val="12"/>
      <color rgb="FF969696"/>
      <name val="Arial CE"/>
      <family val="2"/>
      <charset val="238"/>
    </font>
    <font>
      <b/>
      <sz val="8"/>
      <color rgb="FF969696"/>
      <name val="Arial CE"/>
      <family val="2"/>
      <charset val="238"/>
    </font>
    <font>
      <b/>
      <sz val="10"/>
      <name val="Arial CE"/>
      <family val="2"/>
      <charset val="238"/>
    </font>
    <font>
      <b/>
      <sz val="10"/>
      <color rgb="FF969696"/>
      <name val="Arial CE"/>
      <family val="2"/>
      <charset val="238"/>
    </font>
    <font>
      <sz val="12"/>
      <color rgb="FF969696"/>
      <name val="Arial CE"/>
      <family val="2"/>
      <charset val="238"/>
    </font>
    <font>
      <sz val="8"/>
      <color rgb="FF969696"/>
      <name val="Arial CE"/>
      <family val="2"/>
      <charset val="238"/>
    </font>
    <font>
      <sz val="9"/>
      <name val="Arial CE"/>
      <family val="2"/>
      <charset val="238"/>
    </font>
    <font>
      <sz val="9"/>
      <color rgb="FF969696"/>
      <name val="Arial CE"/>
      <family val="2"/>
      <charset val="238"/>
    </font>
    <font>
      <b/>
      <sz val="12"/>
      <color rgb="FF960000"/>
      <name val="Arial CE"/>
      <family val="2"/>
      <charset val="238"/>
    </font>
    <font>
      <sz val="12"/>
      <name val="Arial CE"/>
      <family val="2"/>
      <charset val="238"/>
    </font>
    <font>
      <sz val="18"/>
      <color theme="10"/>
      <name val="Wingdings 2"/>
      <family val="1"/>
      <charset val="2"/>
    </font>
    <font>
      <b/>
      <sz val="11"/>
      <color rgb="FF003366"/>
      <name val="Arial CE"/>
      <family val="2"/>
      <charset val="238"/>
    </font>
    <font>
      <sz val="11"/>
      <color rgb="FF003366"/>
      <name val="Arial CE"/>
      <family val="2"/>
      <charset val="238"/>
    </font>
    <font>
      <sz val="11"/>
      <color rgb="FF969696"/>
      <name val="Arial CE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name val="Arial CE"/>
      <charset val="238"/>
    </font>
    <font>
      <sz val="9"/>
      <name val="Arial CE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0"/>
      <name val="Arial"/>
      <family val="2"/>
      <charset val="238"/>
    </font>
    <font>
      <b/>
      <sz val="12"/>
      <name val="Arial CE"/>
      <charset val="238"/>
    </font>
    <font>
      <b/>
      <sz val="24"/>
      <name val="Tahoma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0"/>
      <name val="Calibri"/>
      <family val="2"/>
      <charset val="238"/>
    </font>
    <font>
      <sz val="10"/>
      <name val="Arial CE"/>
    </font>
    <font>
      <sz val="14"/>
      <name val="Tahoma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0"/>
      <name val="Arial CE"/>
      <charset val="238"/>
    </font>
    <font>
      <b/>
      <sz val="14"/>
      <name val="Arial CE"/>
      <charset val="238"/>
    </font>
    <font>
      <sz val="11"/>
      <color indexed="10"/>
      <name val="Calibri"/>
      <family val="2"/>
      <charset val="238"/>
    </font>
    <font>
      <b/>
      <sz val="10"/>
      <name val="Arial"/>
      <family val="2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</fonts>
  <fills count="30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lightGray">
        <fgColor indexed="22"/>
      </patternFill>
    </fill>
    <fill>
      <patternFill patternType="lightGray">
        <fgColor indexed="22"/>
        <bgColor indexed="9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</fills>
  <borders count="2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68">
    <xf numFmtId="0" fontId="0" fillId="0" borderId="0"/>
    <xf numFmtId="0" fontId="23" fillId="0" borderId="0" applyNumberFormat="0" applyFill="0" applyBorder="0" applyAlignment="0" applyProtection="0"/>
    <xf numFmtId="0" fontId="24" fillId="0" borderId="0"/>
    <xf numFmtId="0" fontId="25" fillId="0" borderId="0"/>
    <xf numFmtId="0" fontId="26" fillId="0" borderId="0"/>
    <xf numFmtId="0" fontId="27" fillId="0" borderId="0"/>
    <xf numFmtId="0" fontId="28" fillId="6" borderId="0" applyNumberFormat="0" applyBorder="0" applyAlignment="0" applyProtection="0"/>
    <xf numFmtId="0" fontId="28" fillId="7" borderId="0" applyNumberFormat="0" applyBorder="0" applyAlignment="0" applyProtection="0"/>
    <xf numFmtId="0" fontId="28" fillId="8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9" borderId="0" applyNumberFormat="0" applyBorder="0" applyAlignment="0" applyProtection="0"/>
    <xf numFmtId="0" fontId="28" fillId="12" borderId="0" applyNumberFormat="0" applyBorder="0" applyAlignment="0" applyProtection="0"/>
    <xf numFmtId="0" fontId="28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30" fillId="0" borderId="20" applyNumberFormat="0" applyFill="0" applyAlignment="0" applyProtection="0"/>
    <xf numFmtId="167" fontId="31" fillId="0" borderId="0" applyFont="0" applyFill="0" applyBorder="0" applyAlignment="0" applyProtection="0"/>
    <xf numFmtId="168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70" fontId="25" fillId="0" borderId="0" applyFont="0" applyFill="0" applyBorder="0" applyAlignment="0" applyProtection="0"/>
    <xf numFmtId="0" fontId="32" fillId="0" borderId="0"/>
    <xf numFmtId="0" fontId="33" fillId="0" borderId="0"/>
    <xf numFmtId="0" fontId="34" fillId="7" borderId="0" applyNumberFormat="0" applyBorder="0" applyAlignment="0" applyProtection="0"/>
    <xf numFmtId="0" fontId="35" fillId="20" borderId="21" applyNumberFormat="0" applyAlignment="0" applyProtection="0"/>
    <xf numFmtId="0" fontId="36" fillId="0" borderId="22" applyNumberFormat="0" applyFill="0" applyAlignment="0" applyProtection="0"/>
    <xf numFmtId="0" fontId="37" fillId="0" borderId="23" applyNumberFormat="0" applyFill="0" applyAlignment="0" applyProtection="0"/>
    <xf numFmtId="0" fontId="38" fillId="0" borderId="24" applyNumberFormat="0" applyFill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21" borderId="0" applyNumberFormat="0" applyBorder="0" applyAlignment="0" applyProtection="0"/>
    <xf numFmtId="0" fontId="41" fillId="0" borderId="0"/>
    <xf numFmtId="0" fontId="27" fillId="0" borderId="0"/>
    <xf numFmtId="0" fontId="27" fillId="0" borderId="0"/>
    <xf numFmtId="0" fontId="27" fillId="0" borderId="0"/>
    <xf numFmtId="0" fontId="42" fillId="0" borderId="0"/>
    <xf numFmtId="0" fontId="25" fillId="22" borderId="25" applyNumberFormat="0" applyFont="0" applyAlignment="0" applyProtection="0"/>
    <xf numFmtId="0" fontId="43" fillId="0" borderId="26" applyNumberFormat="0" applyFill="0" applyAlignment="0" applyProtection="0"/>
    <xf numFmtId="0" fontId="44" fillId="8" borderId="0" applyNumberFormat="0" applyBorder="0" applyAlignment="0" applyProtection="0"/>
    <xf numFmtId="0" fontId="27" fillId="0" borderId="0"/>
    <xf numFmtId="0" fontId="45" fillId="23" borderId="0">
      <alignment horizontal="left"/>
    </xf>
    <xf numFmtId="0" fontId="46" fillId="24" borderId="0"/>
    <xf numFmtId="0" fontId="25" fillId="0" borderId="0" applyProtection="0"/>
    <xf numFmtId="0" fontId="47" fillId="0" borderId="0" applyNumberFormat="0" applyFill="0" applyBorder="0" applyAlignment="0" applyProtection="0"/>
    <xf numFmtId="0" fontId="45" fillId="0" borderId="0"/>
    <xf numFmtId="171" fontId="48" fillId="0" borderId="19">
      <alignment horizontal="right" vertical="center"/>
    </xf>
    <xf numFmtId="0" fontId="49" fillId="11" borderId="27" applyNumberFormat="0" applyAlignment="0" applyProtection="0"/>
    <xf numFmtId="0" fontId="50" fillId="25" borderId="27" applyNumberFormat="0" applyAlignment="0" applyProtection="0"/>
    <xf numFmtId="0" fontId="51" fillId="25" borderId="28" applyNumberFormat="0" applyAlignment="0" applyProtection="0"/>
    <xf numFmtId="0" fontId="52" fillId="0" borderId="0" applyNumberFormat="0" applyFill="0" applyBorder="0" applyAlignment="0" applyProtection="0"/>
    <xf numFmtId="172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0" fontId="25" fillId="0" borderId="0"/>
    <xf numFmtId="0" fontId="29" fillId="26" borderId="0" applyNumberFormat="0" applyBorder="0" applyAlignment="0" applyProtection="0"/>
    <xf numFmtId="0" fontId="29" fillId="27" borderId="0" applyNumberFormat="0" applyBorder="0" applyAlignment="0" applyProtection="0"/>
    <xf numFmtId="0" fontId="29" fillId="28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29" borderId="0" applyNumberFormat="0" applyBorder="0" applyAlignment="0" applyProtection="0"/>
    <xf numFmtId="0" fontId="27" fillId="0" borderId="0"/>
  </cellStyleXfs>
  <cellXfs count="110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8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5" borderId="7" xfId="0" applyFont="1" applyFill="1" applyBorder="1" applyAlignment="1">
      <alignment vertical="center"/>
    </xf>
    <xf numFmtId="0" fontId="15" fillId="5" borderId="8" xfId="0" applyFont="1" applyFill="1" applyBorder="1" applyAlignment="1">
      <alignment horizontal="center" vertical="center"/>
    </xf>
    <xf numFmtId="0" fontId="16" fillId="0" borderId="16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 wrapText="1"/>
    </xf>
    <xf numFmtId="0" fontId="16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4" fontId="13" fillId="0" borderId="14" xfId="0" applyNumberFormat="1" applyFont="1" applyBorder="1" applyAlignment="1">
      <alignment vertical="center"/>
    </xf>
    <xf numFmtId="4" fontId="13" fillId="0" borderId="0" xfId="0" applyNumberFormat="1" applyFont="1" applyBorder="1" applyAlignment="1">
      <alignment vertical="center"/>
    </xf>
    <xf numFmtId="166" fontId="13" fillId="0" borderId="0" xfId="0" applyNumberFormat="1" applyFont="1" applyBorder="1" applyAlignment="1">
      <alignment vertical="center"/>
    </xf>
    <xf numFmtId="4" fontId="13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19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2" fillId="0" borderId="14" xfId="0" applyNumberFormat="1" applyFont="1" applyBorder="1" applyAlignment="1">
      <alignment vertical="center"/>
    </xf>
    <xf numFmtId="4" fontId="22" fillId="0" borderId="0" xfId="0" applyNumberFormat="1" applyFont="1" applyBorder="1" applyAlignment="1">
      <alignment vertical="center"/>
    </xf>
    <xf numFmtId="166" fontId="22" fillId="0" borderId="0" xfId="0" applyNumberFormat="1" applyFont="1" applyBorder="1" applyAlignment="1">
      <alignment vertical="center"/>
    </xf>
    <xf numFmtId="4" fontId="22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21" fillId="0" borderId="0" xfId="0" applyNumberFormat="1" applyFont="1" applyAlignment="1">
      <alignment vertical="center"/>
    </xf>
    <xf numFmtId="0" fontId="21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5" fillId="5" borderId="7" xfId="0" applyFont="1" applyFill="1" applyBorder="1" applyAlignment="1">
      <alignment horizontal="center" vertical="center"/>
    </xf>
    <xf numFmtId="0" fontId="15" fillId="5" borderId="7" xfId="0" applyFont="1" applyFill="1" applyBorder="1" applyAlignment="1">
      <alignment horizontal="left" vertical="center"/>
    </xf>
    <xf numFmtId="0" fontId="7" fillId="2" borderId="0" xfId="0" applyFont="1" applyFill="1" applyAlignment="1">
      <alignment horizontal="center" vertical="center"/>
    </xf>
    <xf numFmtId="0" fontId="0" fillId="0" borderId="0" xfId="0"/>
    <xf numFmtId="0" fontId="15" fillId="5" borderId="7" xfId="0" applyFont="1" applyFill="1" applyBorder="1" applyAlignment="1">
      <alignment horizontal="right" vertical="center"/>
    </xf>
    <xf numFmtId="0" fontId="13" fillId="0" borderId="11" xfId="0" applyFont="1" applyBorder="1" applyAlignment="1">
      <alignment horizontal="center" vertical="center"/>
    </xf>
    <xf numFmtId="0" fontId="13" fillId="0" borderId="12" xfId="0" applyFont="1" applyBorder="1" applyAlignment="1">
      <alignment horizontal="left" vertical="center"/>
    </xf>
    <xf numFmtId="0" fontId="14" fillId="0" borderId="14" xfId="0" applyFont="1" applyBorder="1" applyAlignment="1">
      <alignment horizontal="left" vertical="center"/>
    </xf>
    <xf numFmtId="0" fontId="14" fillId="0" borderId="0" xfId="0" applyFont="1" applyBorder="1" applyAlignment="1">
      <alignment horizontal="left" vertical="center"/>
    </xf>
    <xf numFmtId="4" fontId="17" fillId="0" borderId="0" xfId="0" applyNumberFormat="1" applyFont="1" applyAlignment="1">
      <alignment vertical="center"/>
    </xf>
    <xf numFmtId="4" fontId="12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4" fontId="17" fillId="0" borderId="0" xfId="0" applyNumberFormat="1" applyFont="1" applyAlignment="1">
      <alignment horizontal="right" vertical="center"/>
    </xf>
    <xf numFmtId="0" fontId="10" fillId="0" borderId="0" xfId="0" applyFont="1" applyAlignment="1">
      <alignment horizontal="left" vertical="top" wrapText="1"/>
    </xf>
    <xf numFmtId="0" fontId="10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164" fontId="1" fillId="0" borderId="0" xfId="0" applyNumberFormat="1" applyFont="1" applyAlignment="1">
      <alignment horizontal="left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7" xfId="0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1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20" fillId="0" borderId="0" xfId="0" applyFont="1" applyAlignment="1">
      <alignment horizontal="left" vertical="center" wrapText="1"/>
    </xf>
    <xf numFmtId="0" fontId="15" fillId="5" borderId="6" xfId="0" applyFont="1" applyFill="1" applyBorder="1" applyAlignment="1">
      <alignment horizontal="center" vertical="center"/>
    </xf>
  </cellXfs>
  <cellStyles count="68">
    <cellStyle name="20 % – Zvýraznění1 2" xfId="6" xr:uid="{9C48A3D5-67A1-4282-BC29-30451B8D00E2}"/>
    <cellStyle name="20 % – Zvýraznění2 2" xfId="7" xr:uid="{4EEF262E-56E8-4FDA-AFCB-E6DD9850AFE3}"/>
    <cellStyle name="20 % – Zvýraznění3 2" xfId="8" xr:uid="{197B00E6-8996-47FF-8119-A856F3F291A4}"/>
    <cellStyle name="20 % – Zvýraznění4 2" xfId="9" xr:uid="{BF17AE2E-518C-4713-82E5-D5E588AD8622}"/>
    <cellStyle name="20 % – Zvýraznění5 2" xfId="10" xr:uid="{B255EC1D-97BB-413C-8CF1-DD1841FF68C5}"/>
    <cellStyle name="20 % – Zvýraznění6 2" xfId="11" xr:uid="{E15EED0D-99A5-4816-96EB-19CD87016783}"/>
    <cellStyle name="40 % – Zvýraznění1 2" xfId="12" xr:uid="{F457FB2C-A15E-4DB8-88FE-BB26C8C2C2BE}"/>
    <cellStyle name="40 % – Zvýraznění2 2" xfId="13" xr:uid="{EF919087-2542-432B-A7C5-24C29FADBC2B}"/>
    <cellStyle name="40 % – Zvýraznění3 2" xfId="14" xr:uid="{2FF12202-A5A1-48AC-8703-26C0237F09BB}"/>
    <cellStyle name="40 % – Zvýraznění4 2" xfId="15" xr:uid="{14BF5E6C-65F3-4E0A-B904-0E51F9B9FFE5}"/>
    <cellStyle name="40 % – Zvýraznění5 2" xfId="16" xr:uid="{D5C16CA5-26C1-4FFD-984E-DA308F7AF0E4}"/>
    <cellStyle name="40 % – Zvýraznění6 2" xfId="17" xr:uid="{518C9147-8C0E-4741-9B2B-3B4AF583C8F9}"/>
    <cellStyle name="60 % – Zvýraznění1 2" xfId="18" xr:uid="{4BBE0A24-CCFC-4D99-9418-54B2E0F71598}"/>
    <cellStyle name="60 % – Zvýraznění2 2" xfId="19" xr:uid="{7E852F67-EFBE-4B0A-8422-FE7FDE4FB8F4}"/>
    <cellStyle name="60 % – Zvýraznění3 2" xfId="20" xr:uid="{C97B73B2-A8EC-480C-A11A-6D0A23956141}"/>
    <cellStyle name="60 % – Zvýraznění4 2" xfId="21" xr:uid="{A178E0BC-83E2-433B-9223-14BD2FDBB853}"/>
    <cellStyle name="60 % – Zvýraznění5 2" xfId="22" xr:uid="{C165AF9A-D84D-4BC2-B60F-974EB58A3C3E}"/>
    <cellStyle name="60 % – Zvýraznění6 2" xfId="23" xr:uid="{A132BC00-9929-4504-8B51-D3ACC3539FF8}"/>
    <cellStyle name="Celkem 2" xfId="24" xr:uid="{C9CE3412-5DAE-44F8-A16C-AF81C4A2D544}"/>
    <cellStyle name="čárky [0]_Rozpocet km 38,887 " xfId="25" xr:uid="{8825B780-F1C0-4373-BCE8-8785659E1E3D}"/>
    <cellStyle name="Dezimal [0]_Tabelle1" xfId="26" xr:uid="{3079306C-02F2-429B-B9C9-2C81FF1C7A68}"/>
    <cellStyle name="Dezimal_Tabelle1" xfId="27" xr:uid="{9FED6EA1-7B1D-4D5A-AE45-6042F13FD4C7}"/>
    <cellStyle name="Euro" xfId="28" xr:uid="{8D491D04-BE18-4BDA-810A-D2A5D2D53825}"/>
    <cellStyle name="Firma" xfId="29" xr:uid="{813FAA90-110D-45C7-B666-D403A79BB35A}"/>
    <cellStyle name="Hlavní nadpis" xfId="30" xr:uid="{A4C12EEA-1CE7-49FA-94E4-33D5C2846C54}"/>
    <cellStyle name="Hypertextový odkaz" xfId="1" builtinId="8"/>
    <cellStyle name="Chybně 2" xfId="31" xr:uid="{01A1D7CF-5A1F-48DA-9BAA-3A7940B6B944}"/>
    <cellStyle name="Kontrolní buňka 2" xfId="32" xr:uid="{6D6E808F-4B30-42A3-AA03-4265FBD52CE1}"/>
    <cellStyle name="Nadpis 1 2" xfId="33" xr:uid="{7CA2DCFE-6A5E-4CF9-A304-658EDE2C395E}"/>
    <cellStyle name="Nadpis 2 2" xfId="34" xr:uid="{D661413B-BA16-48BC-9435-BCE1D1A6D8BC}"/>
    <cellStyle name="Nadpis 3 2" xfId="35" xr:uid="{33C7F4AF-36FA-4762-9F79-F731F12D84D6}"/>
    <cellStyle name="Nadpis 4 2" xfId="36" xr:uid="{7C24CF47-8FBC-4CE3-8E81-F91CA7EC1085}"/>
    <cellStyle name="Název 2" xfId="37" xr:uid="{5F2D7E67-A156-44BC-BD4B-98AD59E7882D}"/>
    <cellStyle name="Neutrální 2" xfId="38" xr:uid="{CC1FDA57-A87B-4F6F-91CA-ADFF3EA1644D}"/>
    <cellStyle name="Normální" xfId="0" builtinId="0" customBuiltin="1"/>
    <cellStyle name="Normální 2" xfId="3" xr:uid="{5A9481D7-454C-4AA2-B9D4-19BE96ABAF7C}"/>
    <cellStyle name="Normální 2 2" xfId="4" xr:uid="{D0322B59-52C3-45B3-A443-2FA0E7923C89}"/>
    <cellStyle name="normální 2 7" xfId="39" xr:uid="{5FF425A2-3E75-409F-B946-150FBE2C7246}"/>
    <cellStyle name="Normální 3" xfId="5" xr:uid="{80D1B181-2830-4327-87AA-3482BDDBC1CF}"/>
    <cellStyle name="Normální 3 2" xfId="67" xr:uid="{35182273-2C5C-4993-BC88-F321BDFCDF3C}"/>
    <cellStyle name="Normální 4" xfId="40" xr:uid="{8C861F07-665D-4A31-BA4C-CD2A28A45CB2}"/>
    <cellStyle name="Normální 5" xfId="41" xr:uid="{DA037CE5-0E94-4EF6-B51F-2FF99CC090E1}"/>
    <cellStyle name="Normální 6" xfId="42" xr:uid="{8E589C1F-3622-4151-9B78-E844EFC7A0BC}"/>
    <cellStyle name="Normální 7" xfId="2" xr:uid="{86B125B6-3D2D-41A4-AA5B-8F4A1164CA32}"/>
    <cellStyle name="Podnadpis" xfId="43" xr:uid="{F045CAE2-9E45-401B-82A6-845B6FB60F3E}"/>
    <cellStyle name="Poznámka 2" xfId="44" xr:uid="{0CB4E11F-5DA3-4D3D-8E51-37C8A9360F86}"/>
    <cellStyle name="Propojená buňka 2" xfId="45" xr:uid="{B9DB169C-5C0F-4F29-81F3-F31DDD695947}"/>
    <cellStyle name="Správně 2" xfId="46" xr:uid="{4E8CAA26-9059-4291-9F2A-3F36DD9D3CEE}"/>
    <cellStyle name="Standard_Tabelle1" xfId="47" xr:uid="{310053E5-A0B6-46CA-A5FD-2D954727100C}"/>
    <cellStyle name="Stín+tučně" xfId="48" xr:uid="{E34AABBF-1FE3-4AC9-8892-CBB822F278EB}"/>
    <cellStyle name="Stín+tučně+velké písmo" xfId="49" xr:uid="{8C93B353-E50E-4680-A4B4-FEED2A31CFA1}"/>
    <cellStyle name="Styl 1" xfId="50" xr:uid="{195D2168-1BB4-4A43-A12E-4B879C5BEA4B}"/>
    <cellStyle name="Text upozornění 2" xfId="51" xr:uid="{FDAA2121-5D66-4A90-91E2-A84D17AC88C3}"/>
    <cellStyle name="Tučně" xfId="52" xr:uid="{C14C30F9-539D-4B05-AFBE-F45D9C81D8BF}"/>
    <cellStyle name="TYP ŘÁDKU_4(sloupceJ-L)" xfId="53" xr:uid="{32554626-7EA3-4B0C-AD82-2F4A95EC8672}"/>
    <cellStyle name="Vstup 2" xfId="54" xr:uid="{7A03BD7E-E63A-4BD5-B29B-5BAB345B99AB}"/>
    <cellStyle name="Výpočet 2" xfId="55" xr:uid="{CB7C3C0D-3E20-457C-8B08-9BD45E4D6BA1}"/>
    <cellStyle name="Výstup 2" xfId="56" xr:uid="{4C15E328-C509-45E5-9AF1-63A9EEE4CD23}"/>
    <cellStyle name="Vysvětlující text 2" xfId="57" xr:uid="{57DCD0B4-D067-4B88-988A-A0BD5A724AE6}"/>
    <cellStyle name="Währung [0]_Tabelle1" xfId="58" xr:uid="{40A9A0DA-02A5-4DEB-A49D-BB98ADEE6320}"/>
    <cellStyle name="Währung_Tabelle1" xfId="59" xr:uid="{29213370-E083-4834-B825-EE62E23ECC2E}"/>
    <cellStyle name="základní" xfId="60" xr:uid="{503A78A9-B3E6-446E-BA7A-A20A89EE0A98}"/>
    <cellStyle name="Zvýraznění 1 2" xfId="61" xr:uid="{6C08BB77-7C4B-4197-8394-BF63B1747F81}"/>
    <cellStyle name="Zvýraznění 2 2" xfId="62" xr:uid="{73673BC2-FDEE-4B63-B9D8-A74253123B3F}"/>
    <cellStyle name="Zvýraznění 3 2" xfId="63" xr:uid="{3D4B326A-09FC-4A8D-B4EC-A64C997873B8}"/>
    <cellStyle name="Zvýraznění 4 2" xfId="64" xr:uid="{B1E161B9-4628-47D8-8BDC-2D8FCF21C9D4}"/>
    <cellStyle name="Zvýraznění 5 2" xfId="65" xr:uid="{E6096069-7D26-41EB-99BE-47FF4844218D}"/>
    <cellStyle name="Zvýraznění 6 2" xfId="66" xr:uid="{8C3B4433-54E9-4049-A08E-CC6CB32F3739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oupis%20praci_C_Z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Soupis%20praci_A_Z8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Soupis%20praci_B_Z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e stavby"/>
      <sheetName val="D.1.1 - Stavební část"/>
      <sheetName val="D.1.8 - Elektroinstalace-..."/>
      <sheetName val="D.1.11 - Komunikace a zpe..."/>
      <sheetName val="D.1.13 - Sadové úpravy"/>
      <sheetName val="D.1.14 - Venkovní parkoviště"/>
      <sheetName val="D.2.4 - Přeložka veřejnéh..."/>
      <sheetName val="VON - Vedlejší a ostatní ..."/>
    </sheetNames>
    <sheetDataSet>
      <sheetData sheetId="0">
        <row r="29">
          <cell r="W29">
            <v>0</v>
          </cell>
          <cell r="AK29">
            <v>0</v>
          </cell>
        </row>
        <row r="30">
          <cell r="W30">
            <v>0</v>
          </cell>
          <cell r="AK30">
            <v>0</v>
          </cell>
        </row>
        <row r="54">
          <cell r="AG54">
            <v>0</v>
          </cell>
          <cell r="AN54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e stavby"/>
      <sheetName val="D.1.1 - Architektonicko-s..."/>
      <sheetName val="D.1.4 - Vytápění"/>
      <sheetName val="D.1.5 - MaR"/>
      <sheetName val="D.1.6 - Zdravotně-technic..."/>
      <sheetName val="D.1.7 - VZT"/>
      <sheetName val="D.1.8 - Elektroinstalace-..."/>
      <sheetName val="D.1.9 - Elektroinstalace-..."/>
      <sheetName val="D.1.10 - EPS"/>
      <sheetName val="D.1.12 - Pokojový zvedací..."/>
      <sheetName val="VON - Vedlejší a ostatní ..."/>
    </sheetNames>
    <sheetDataSet>
      <sheetData sheetId="0">
        <row r="29">
          <cell r="W29">
            <v>0</v>
          </cell>
          <cell r="AK29">
            <v>0</v>
          </cell>
        </row>
        <row r="30">
          <cell r="W30">
            <v>0</v>
          </cell>
          <cell r="AK30">
            <v>0</v>
          </cell>
        </row>
        <row r="54">
          <cell r="AG54">
            <v>0</v>
          </cell>
          <cell r="AN54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e stavby"/>
      <sheetName val="D.1.1 - Architektonicko-s..."/>
      <sheetName val="D.1.4 - Vytápění"/>
      <sheetName val="D.1.5 - MaR"/>
      <sheetName val="D.1.6 - Zdravotně-technic..."/>
      <sheetName val="D.1.7 - VZT"/>
      <sheetName val="D.1.8 - Elektroinstalace-..."/>
      <sheetName val="D.1.9 - Elektroinstalace-..."/>
      <sheetName val="D.1.10 - EPS"/>
      <sheetName val="D.1.12 - Pokojový zvedací..."/>
      <sheetName val="VON - Vedlejší a ostatní ..."/>
    </sheetNames>
    <sheetDataSet>
      <sheetData sheetId="0">
        <row r="29">
          <cell r="W29">
            <v>0</v>
          </cell>
          <cell r="AK29">
            <v>0</v>
          </cell>
        </row>
        <row r="30">
          <cell r="W30">
            <v>0</v>
          </cell>
          <cell r="AK30">
            <v>0</v>
          </cell>
        </row>
        <row r="54">
          <cell r="AG54">
            <v>0</v>
          </cell>
          <cell r="AN54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59"/>
  <sheetViews>
    <sheetView showGridLines="0" tabSelected="1" topLeftCell="A22" zoomScaleNormal="100" workbookViewId="0">
      <selection activeCell="AN56" sqref="AN56:AP56"/>
    </sheetView>
  </sheetViews>
  <sheetFormatPr defaultRowHeight="11.25" x14ac:dyDescent="0.2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 x14ac:dyDescent="0.2">
      <c r="A1" s="8" t="s">
        <v>0</v>
      </c>
      <c r="AZ1" s="8" t="s">
        <v>1</v>
      </c>
      <c r="BA1" s="8" t="s">
        <v>2</v>
      </c>
      <c r="BB1" s="8" t="s">
        <v>3</v>
      </c>
      <c r="BT1" s="8" t="s">
        <v>4</v>
      </c>
      <c r="BU1" s="8" t="s">
        <v>4</v>
      </c>
      <c r="BV1" s="8" t="s">
        <v>5</v>
      </c>
    </row>
    <row r="2" spans="1:74" s="1" customFormat="1" ht="36.950000000000003" customHeight="1" x14ac:dyDescent="0.2">
      <c r="AR2" s="79" t="s">
        <v>6</v>
      </c>
      <c r="AS2" s="80"/>
      <c r="AT2" s="80"/>
      <c r="AU2" s="80"/>
      <c r="AV2" s="80"/>
      <c r="AW2" s="80"/>
      <c r="AX2" s="80"/>
      <c r="AY2" s="80"/>
      <c r="AZ2" s="80"/>
      <c r="BA2" s="80"/>
      <c r="BB2" s="80"/>
      <c r="BC2" s="80"/>
      <c r="BD2" s="80"/>
      <c r="BE2" s="80"/>
      <c r="BS2" s="9" t="s">
        <v>7</v>
      </c>
      <c r="BT2" s="9" t="s">
        <v>8</v>
      </c>
    </row>
    <row r="3" spans="1:74" s="1" customFormat="1" ht="6.95" customHeight="1" x14ac:dyDescent="0.2">
      <c r="B3" s="10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2"/>
      <c r="BS3" s="9" t="s">
        <v>7</v>
      </c>
      <c r="BT3" s="9" t="s">
        <v>9</v>
      </c>
    </row>
    <row r="4" spans="1:74" s="1" customFormat="1" ht="24.95" customHeight="1" x14ac:dyDescent="0.2">
      <c r="B4" s="12"/>
      <c r="D4" s="13" t="s">
        <v>10</v>
      </c>
      <c r="AR4" s="12"/>
      <c r="AS4" s="14" t="s">
        <v>11</v>
      </c>
      <c r="BE4" s="15" t="s">
        <v>12</v>
      </c>
      <c r="BS4" s="9" t="s">
        <v>13</v>
      </c>
    </row>
    <row r="5" spans="1:74" s="1" customFormat="1" ht="12" customHeight="1" x14ac:dyDescent="0.2">
      <c r="B5" s="12"/>
      <c r="D5" s="16" t="s">
        <v>14</v>
      </c>
      <c r="K5" s="10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80"/>
      <c r="Y5" s="80"/>
      <c r="Z5" s="80"/>
      <c r="AA5" s="80"/>
      <c r="AB5" s="80"/>
      <c r="AC5" s="80"/>
      <c r="AD5" s="80"/>
      <c r="AE5" s="80"/>
      <c r="AF5" s="80"/>
      <c r="AG5" s="80"/>
      <c r="AH5" s="80"/>
      <c r="AI5" s="80"/>
      <c r="AJ5" s="80"/>
      <c r="AK5" s="80"/>
      <c r="AL5" s="80"/>
      <c r="AM5" s="80"/>
      <c r="AN5" s="80"/>
      <c r="AO5" s="80"/>
      <c r="AR5" s="12"/>
      <c r="BE5" s="92" t="s">
        <v>16</v>
      </c>
      <c r="BS5" s="9" t="s">
        <v>7</v>
      </c>
    </row>
    <row r="6" spans="1:74" s="1" customFormat="1" ht="36.950000000000003" customHeight="1" x14ac:dyDescent="0.2">
      <c r="B6" s="12"/>
      <c r="D6" s="18" t="s">
        <v>17</v>
      </c>
      <c r="K6" s="101" t="s">
        <v>78</v>
      </c>
      <c r="L6" s="80"/>
      <c r="M6" s="80"/>
      <c r="N6" s="80"/>
      <c r="O6" s="80"/>
      <c r="P6" s="80"/>
      <c r="Q6" s="80"/>
      <c r="R6" s="80"/>
      <c r="S6" s="80"/>
      <c r="T6" s="80"/>
      <c r="U6" s="80"/>
      <c r="V6" s="80"/>
      <c r="W6" s="80"/>
      <c r="X6" s="80"/>
      <c r="Y6" s="80"/>
      <c r="Z6" s="80"/>
      <c r="AA6" s="80"/>
      <c r="AB6" s="80"/>
      <c r="AC6" s="80"/>
      <c r="AD6" s="80"/>
      <c r="AE6" s="80"/>
      <c r="AF6" s="80"/>
      <c r="AG6" s="80"/>
      <c r="AH6" s="80"/>
      <c r="AI6" s="80"/>
      <c r="AJ6" s="80"/>
      <c r="AK6" s="80"/>
      <c r="AL6" s="80"/>
      <c r="AM6" s="80"/>
      <c r="AN6" s="80"/>
      <c r="AO6" s="80"/>
      <c r="AR6" s="12"/>
      <c r="BE6" s="93"/>
      <c r="BS6" s="9" t="s">
        <v>7</v>
      </c>
    </row>
    <row r="7" spans="1:74" s="1" customFormat="1" ht="12" customHeight="1" x14ac:dyDescent="0.2">
      <c r="B7" s="12"/>
      <c r="D7" s="19" t="s">
        <v>18</v>
      </c>
      <c r="K7" s="17" t="s">
        <v>3</v>
      </c>
      <c r="AK7" s="19" t="s">
        <v>19</v>
      </c>
      <c r="AN7" s="17" t="s">
        <v>3</v>
      </c>
      <c r="AR7" s="12"/>
      <c r="BE7" s="93"/>
      <c r="BS7" s="9" t="s">
        <v>7</v>
      </c>
    </row>
    <row r="8" spans="1:74" s="1" customFormat="1" ht="12" customHeight="1" x14ac:dyDescent="0.2">
      <c r="B8" s="12"/>
      <c r="D8" s="19" t="s">
        <v>20</v>
      </c>
      <c r="K8" s="17" t="s">
        <v>21</v>
      </c>
      <c r="AK8" s="19" t="s">
        <v>22</v>
      </c>
      <c r="AN8" s="20" t="s">
        <v>23</v>
      </c>
      <c r="AR8" s="12"/>
      <c r="BE8" s="93"/>
      <c r="BS8" s="9" t="s">
        <v>7</v>
      </c>
    </row>
    <row r="9" spans="1:74" s="1" customFormat="1" ht="14.45" customHeight="1" x14ac:dyDescent="0.2">
      <c r="B9" s="12"/>
      <c r="AR9" s="12"/>
      <c r="BE9" s="93"/>
      <c r="BS9" s="9" t="s">
        <v>7</v>
      </c>
    </row>
    <row r="10" spans="1:74" s="1" customFormat="1" ht="12" customHeight="1" x14ac:dyDescent="0.2">
      <c r="B10" s="12"/>
      <c r="D10" s="19" t="s">
        <v>24</v>
      </c>
      <c r="AK10" s="19" t="s">
        <v>25</v>
      </c>
      <c r="AN10" s="17" t="s">
        <v>3</v>
      </c>
      <c r="AR10" s="12"/>
      <c r="BE10" s="93"/>
      <c r="BS10" s="9" t="s">
        <v>7</v>
      </c>
    </row>
    <row r="11" spans="1:74" s="1" customFormat="1" ht="18.399999999999999" customHeight="1" x14ac:dyDescent="0.2">
      <c r="B11" s="12"/>
      <c r="E11" s="17" t="s">
        <v>26</v>
      </c>
      <c r="AK11" s="19" t="s">
        <v>27</v>
      </c>
      <c r="AN11" s="17" t="s">
        <v>3</v>
      </c>
      <c r="AR11" s="12"/>
      <c r="BE11" s="93"/>
      <c r="BS11" s="9" t="s">
        <v>7</v>
      </c>
    </row>
    <row r="12" spans="1:74" s="1" customFormat="1" ht="6.95" customHeight="1" x14ac:dyDescent="0.2">
      <c r="B12" s="12"/>
      <c r="AR12" s="12"/>
      <c r="BE12" s="93"/>
      <c r="BS12" s="9" t="s">
        <v>7</v>
      </c>
    </row>
    <row r="13" spans="1:74" s="1" customFormat="1" ht="12" customHeight="1" x14ac:dyDescent="0.2">
      <c r="B13" s="12"/>
      <c r="D13" s="19" t="s">
        <v>28</v>
      </c>
      <c r="AK13" s="19" t="s">
        <v>25</v>
      </c>
      <c r="AN13" s="21" t="s">
        <v>29</v>
      </c>
      <c r="AR13" s="12"/>
      <c r="BE13" s="93"/>
      <c r="BS13" s="9" t="s">
        <v>7</v>
      </c>
    </row>
    <row r="14" spans="1:74" ht="12.75" x14ac:dyDescent="0.2">
      <c r="B14" s="12"/>
      <c r="E14" s="102" t="s">
        <v>29</v>
      </c>
      <c r="F14" s="103"/>
      <c r="G14" s="103"/>
      <c r="H14" s="103"/>
      <c r="I14" s="103"/>
      <c r="J14" s="103"/>
      <c r="K14" s="103"/>
      <c r="L14" s="103"/>
      <c r="M14" s="103"/>
      <c r="N14" s="103"/>
      <c r="O14" s="103"/>
      <c r="P14" s="103"/>
      <c r="Q14" s="103"/>
      <c r="R14" s="103"/>
      <c r="S14" s="103"/>
      <c r="T14" s="103"/>
      <c r="U14" s="103"/>
      <c r="V14" s="103"/>
      <c r="W14" s="103"/>
      <c r="X14" s="103"/>
      <c r="Y14" s="103"/>
      <c r="Z14" s="103"/>
      <c r="AA14" s="103"/>
      <c r="AB14" s="103"/>
      <c r="AC14" s="103"/>
      <c r="AD14" s="103"/>
      <c r="AE14" s="103"/>
      <c r="AF14" s="103"/>
      <c r="AG14" s="103"/>
      <c r="AH14" s="103"/>
      <c r="AI14" s="103"/>
      <c r="AJ14" s="103"/>
      <c r="AK14" s="19" t="s">
        <v>27</v>
      </c>
      <c r="AN14" s="21" t="s">
        <v>29</v>
      </c>
      <c r="AR14" s="12"/>
      <c r="BE14" s="93"/>
      <c r="BS14" s="9" t="s">
        <v>7</v>
      </c>
    </row>
    <row r="15" spans="1:74" s="1" customFormat="1" ht="6.95" customHeight="1" x14ac:dyDescent="0.2">
      <c r="B15" s="12"/>
      <c r="AR15" s="12"/>
      <c r="BE15" s="93"/>
      <c r="BS15" s="9" t="s">
        <v>4</v>
      </c>
    </row>
    <row r="16" spans="1:74" s="1" customFormat="1" ht="12" customHeight="1" x14ac:dyDescent="0.2">
      <c r="B16" s="12"/>
      <c r="D16" s="19" t="s">
        <v>30</v>
      </c>
      <c r="AK16" s="19" t="s">
        <v>25</v>
      </c>
      <c r="AN16" s="17" t="s">
        <v>3</v>
      </c>
      <c r="AR16" s="12"/>
      <c r="BE16" s="93"/>
      <c r="BS16" s="9" t="s">
        <v>4</v>
      </c>
    </row>
    <row r="17" spans="1:71" s="1" customFormat="1" ht="18.399999999999999" customHeight="1" x14ac:dyDescent="0.2">
      <c r="B17" s="12"/>
      <c r="E17" s="17" t="s">
        <v>21</v>
      </c>
      <c r="AK17" s="19" t="s">
        <v>27</v>
      </c>
      <c r="AN17" s="17" t="s">
        <v>3</v>
      </c>
      <c r="AR17" s="12"/>
      <c r="BE17" s="93"/>
      <c r="BS17" s="9" t="s">
        <v>31</v>
      </c>
    </row>
    <row r="18" spans="1:71" s="1" customFormat="1" ht="6.95" customHeight="1" x14ac:dyDescent="0.2">
      <c r="B18" s="12"/>
      <c r="AR18" s="12"/>
      <c r="BE18" s="93"/>
      <c r="BS18" s="9" t="s">
        <v>7</v>
      </c>
    </row>
    <row r="19" spans="1:71" s="1" customFormat="1" ht="12" customHeight="1" x14ac:dyDescent="0.2">
      <c r="B19" s="12"/>
      <c r="D19" s="19" t="s">
        <v>32</v>
      </c>
      <c r="AK19" s="19" t="s">
        <v>25</v>
      </c>
      <c r="AN19" s="17" t="s">
        <v>3</v>
      </c>
      <c r="AR19" s="12"/>
      <c r="BE19" s="93"/>
      <c r="BS19" s="9" t="s">
        <v>7</v>
      </c>
    </row>
    <row r="20" spans="1:71" s="1" customFormat="1" ht="18.399999999999999" customHeight="1" x14ac:dyDescent="0.2">
      <c r="B20" s="12"/>
      <c r="E20" s="17" t="s">
        <v>21</v>
      </c>
      <c r="AK20" s="19" t="s">
        <v>27</v>
      </c>
      <c r="AN20" s="17" t="s">
        <v>3</v>
      </c>
      <c r="AR20" s="12"/>
      <c r="BE20" s="93"/>
      <c r="BS20" s="9" t="s">
        <v>4</v>
      </c>
    </row>
    <row r="21" spans="1:71" s="1" customFormat="1" ht="6.95" customHeight="1" x14ac:dyDescent="0.2">
      <c r="B21" s="12"/>
      <c r="AR21" s="12"/>
      <c r="BE21" s="93"/>
    </row>
    <row r="22" spans="1:71" s="1" customFormat="1" ht="12" customHeight="1" x14ac:dyDescent="0.2">
      <c r="B22" s="12"/>
      <c r="D22" s="19" t="s">
        <v>33</v>
      </c>
      <c r="AR22" s="12"/>
      <c r="BE22" s="93"/>
    </row>
    <row r="23" spans="1:71" s="1" customFormat="1" ht="47.25" customHeight="1" x14ac:dyDescent="0.2">
      <c r="B23" s="12"/>
      <c r="E23" s="104" t="s">
        <v>34</v>
      </c>
      <c r="F23" s="104"/>
      <c r="G23" s="104"/>
      <c r="H23" s="104"/>
      <c r="I23" s="104"/>
      <c r="J23" s="104"/>
      <c r="K23" s="104"/>
      <c r="L23" s="104"/>
      <c r="M23" s="104"/>
      <c r="N23" s="104"/>
      <c r="O23" s="104"/>
      <c r="P23" s="104"/>
      <c r="Q23" s="104"/>
      <c r="R23" s="104"/>
      <c r="S23" s="104"/>
      <c r="T23" s="104"/>
      <c r="U23" s="104"/>
      <c r="V23" s="104"/>
      <c r="W23" s="104"/>
      <c r="X23" s="104"/>
      <c r="Y23" s="104"/>
      <c r="Z23" s="104"/>
      <c r="AA23" s="104"/>
      <c r="AB23" s="104"/>
      <c r="AC23" s="104"/>
      <c r="AD23" s="104"/>
      <c r="AE23" s="104"/>
      <c r="AF23" s="104"/>
      <c r="AG23" s="104"/>
      <c r="AH23" s="104"/>
      <c r="AI23" s="104"/>
      <c r="AJ23" s="104"/>
      <c r="AK23" s="104"/>
      <c r="AL23" s="104"/>
      <c r="AM23" s="104"/>
      <c r="AN23" s="104"/>
      <c r="AR23" s="12"/>
      <c r="BE23" s="93"/>
    </row>
    <row r="24" spans="1:71" s="1" customFormat="1" ht="6.95" customHeight="1" x14ac:dyDescent="0.2">
      <c r="B24" s="12"/>
      <c r="AR24" s="12"/>
      <c r="BE24" s="93"/>
    </row>
    <row r="25" spans="1:71" s="1" customFormat="1" ht="6.95" customHeight="1" x14ac:dyDescent="0.2">
      <c r="B25" s="1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R25" s="12"/>
      <c r="BE25" s="93"/>
    </row>
    <row r="26" spans="1:71" s="2" customFormat="1" ht="25.9" customHeight="1" x14ac:dyDescent="0.2">
      <c r="A26" s="23"/>
      <c r="B26" s="24"/>
      <c r="C26" s="23"/>
      <c r="D26" s="25" t="s">
        <v>35</v>
      </c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105">
        <f>ROUND(AG54,2)</f>
        <v>0</v>
      </c>
      <c r="AL26" s="106"/>
      <c r="AM26" s="106"/>
      <c r="AN26" s="106"/>
      <c r="AO26" s="106"/>
      <c r="AP26" s="23"/>
      <c r="AQ26" s="23"/>
      <c r="AR26" s="24"/>
      <c r="BE26" s="93"/>
    </row>
    <row r="27" spans="1:71" s="2" customFormat="1" ht="6.95" customHeight="1" x14ac:dyDescent="0.2">
      <c r="A27" s="23"/>
      <c r="B27" s="24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3"/>
      <c r="AH27" s="23"/>
      <c r="AI27" s="23"/>
      <c r="AJ27" s="23"/>
      <c r="AK27" s="23"/>
      <c r="AL27" s="23"/>
      <c r="AM27" s="23"/>
      <c r="AN27" s="23"/>
      <c r="AO27" s="23"/>
      <c r="AP27" s="23"/>
      <c r="AQ27" s="23"/>
      <c r="AR27" s="24"/>
      <c r="BE27" s="93"/>
    </row>
    <row r="28" spans="1:71" s="2" customFormat="1" ht="12.75" x14ac:dyDescent="0.2">
      <c r="A28" s="23"/>
      <c r="B28" s="24"/>
      <c r="C28" s="23"/>
      <c r="D28" s="23"/>
      <c r="E28" s="23"/>
      <c r="F28" s="23"/>
      <c r="G28" s="23"/>
      <c r="H28" s="23"/>
      <c r="I28" s="23"/>
      <c r="J28" s="23"/>
      <c r="K28" s="23"/>
      <c r="L28" s="107" t="s">
        <v>36</v>
      </c>
      <c r="M28" s="107"/>
      <c r="N28" s="107"/>
      <c r="O28" s="107"/>
      <c r="P28" s="107"/>
      <c r="Q28" s="23"/>
      <c r="R28" s="23"/>
      <c r="S28" s="23"/>
      <c r="T28" s="23"/>
      <c r="U28" s="23"/>
      <c r="V28" s="23"/>
      <c r="W28" s="107" t="s">
        <v>37</v>
      </c>
      <c r="X28" s="107"/>
      <c r="Y28" s="107"/>
      <c r="Z28" s="107"/>
      <c r="AA28" s="107"/>
      <c r="AB28" s="107"/>
      <c r="AC28" s="107"/>
      <c r="AD28" s="107"/>
      <c r="AE28" s="107"/>
      <c r="AF28" s="23"/>
      <c r="AG28" s="23"/>
      <c r="AH28" s="23"/>
      <c r="AI28" s="23"/>
      <c r="AJ28" s="23"/>
      <c r="AK28" s="107" t="s">
        <v>38</v>
      </c>
      <c r="AL28" s="107"/>
      <c r="AM28" s="107"/>
      <c r="AN28" s="107"/>
      <c r="AO28" s="107"/>
      <c r="AP28" s="23"/>
      <c r="AQ28" s="23"/>
      <c r="AR28" s="24"/>
      <c r="BE28" s="93"/>
    </row>
    <row r="29" spans="1:71" s="3" customFormat="1" ht="14.45" customHeight="1" x14ac:dyDescent="0.2">
      <c r="B29" s="27"/>
      <c r="D29" s="19" t="s">
        <v>39</v>
      </c>
      <c r="F29" s="19" t="s">
        <v>40</v>
      </c>
      <c r="L29" s="95">
        <v>0.21</v>
      </c>
      <c r="M29" s="88"/>
      <c r="N29" s="88"/>
      <c r="O29" s="88"/>
      <c r="P29" s="88"/>
      <c r="W29" s="87">
        <f>'[2]Rekapitulace stavby'!$W$29+'[3]Rekapitulace stavby'!$W$29+'[1]Rekapitulace stavby'!$W$29</f>
        <v>0</v>
      </c>
      <c r="X29" s="88"/>
      <c r="Y29" s="88"/>
      <c r="Z29" s="88"/>
      <c r="AA29" s="88"/>
      <c r="AB29" s="88"/>
      <c r="AC29" s="88"/>
      <c r="AD29" s="88"/>
      <c r="AE29" s="88"/>
      <c r="AK29" s="87">
        <f>'[2]Rekapitulace stavby'!$AK$29+'[3]Rekapitulace stavby'!$AK$29+'[1]Rekapitulace stavby'!$AK$29</f>
        <v>0</v>
      </c>
      <c r="AL29" s="88"/>
      <c r="AM29" s="88"/>
      <c r="AN29" s="88"/>
      <c r="AO29" s="88"/>
      <c r="AR29" s="27"/>
      <c r="BE29" s="94"/>
    </row>
    <row r="30" spans="1:71" s="3" customFormat="1" ht="14.45" customHeight="1" x14ac:dyDescent="0.2">
      <c r="B30" s="27"/>
      <c r="F30" s="19" t="s">
        <v>41</v>
      </c>
      <c r="L30" s="95">
        <v>0.15</v>
      </c>
      <c r="M30" s="88"/>
      <c r="N30" s="88"/>
      <c r="O30" s="88"/>
      <c r="P30" s="88"/>
      <c r="W30" s="87">
        <f>'[2]Rekapitulace stavby'!$W$30+'[3]Rekapitulace stavby'!$W$30+'[1]Rekapitulace stavby'!$W$30</f>
        <v>0</v>
      </c>
      <c r="X30" s="88"/>
      <c r="Y30" s="88"/>
      <c r="Z30" s="88"/>
      <c r="AA30" s="88"/>
      <c r="AB30" s="88"/>
      <c r="AC30" s="88"/>
      <c r="AD30" s="88"/>
      <c r="AE30" s="88"/>
      <c r="AK30" s="87">
        <f>'[2]Rekapitulace stavby'!$AK$30+'[3]Rekapitulace stavby'!$AK$30+'[1]Rekapitulace stavby'!$AK$30</f>
        <v>0</v>
      </c>
      <c r="AL30" s="88"/>
      <c r="AM30" s="88"/>
      <c r="AN30" s="88"/>
      <c r="AO30" s="88"/>
      <c r="AR30" s="27"/>
      <c r="BE30" s="94"/>
    </row>
    <row r="31" spans="1:71" s="3" customFormat="1" ht="14.45" hidden="1" customHeight="1" x14ac:dyDescent="0.2">
      <c r="B31" s="27"/>
      <c r="F31" s="19" t="s">
        <v>42</v>
      </c>
      <c r="L31" s="95">
        <v>0.21</v>
      </c>
      <c r="M31" s="88"/>
      <c r="N31" s="88"/>
      <c r="O31" s="88"/>
      <c r="P31" s="88"/>
      <c r="W31" s="87" t="e">
        <f>ROUND(BB54, 2)</f>
        <v>#REF!</v>
      </c>
      <c r="X31" s="88"/>
      <c r="Y31" s="88"/>
      <c r="Z31" s="88"/>
      <c r="AA31" s="88"/>
      <c r="AB31" s="88"/>
      <c r="AC31" s="88"/>
      <c r="AD31" s="88"/>
      <c r="AE31" s="88"/>
      <c r="AK31" s="87">
        <v>0</v>
      </c>
      <c r="AL31" s="88"/>
      <c r="AM31" s="88"/>
      <c r="AN31" s="88"/>
      <c r="AO31" s="88"/>
      <c r="AR31" s="27"/>
      <c r="BE31" s="94"/>
    </row>
    <row r="32" spans="1:71" s="3" customFormat="1" ht="14.45" hidden="1" customHeight="1" x14ac:dyDescent="0.2">
      <c r="B32" s="27"/>
      <c r="F32" s="19" t="s">
        <v>43</v>
      </c>
      <c r="L32" s="95">
        <v>0.15</v>
      </c>
      <c r="M32" s="88"/>
      <c r="N32" s="88"/>
      <c r="O32" s="88"/>
      <c r="P32" s="88"/>
      <c r="W32" s="87" t="e">
        <f>ROUND(BC54, 2)</f>
        <v>#REF!</v>
      </c>
      <c r="X32" s="88"/>
      <c r="Y32" s="88"/>
      <c r="Z32" s="88"/>
      <c r="AA32" s="88"/>
      <c r="AB32" s="88"/>
      <c r="AC32" s="88"/>
      <c r="AD32" s="88"/>
      <c r="AE32" s="88"/>
      <c r="AK32" s="87">
        <v>0</v>
      </c>
      <c r="AL32" s="88"/>
      <c r="AM32" s="88"/>
      <c r="AN32" s="88"/>
      <c r="AO32" s="88"/>
      <c r="AR32" s="27"/>
      <c r="BE32" s="94"/>
    </row>
    <row r="33" spans="1:57" s="3" customFormat="1" ht="14.45" hidden="1" customHeight="1" x14ac:dyDescent="0.2">
      <c r="B33" s="27"/>
      <c r="F33" s="19" t="s">
        <v>44</v>
      </c>
      <c r="L33" s="95">
        <v>0</v>
      </c>
      <c r="M33" s="88"/>
      <c r="N33" s="88"/>
      <c r="O33" s="88"/>
      <c r="P33" s="88"/>
      <c r="W33" s="87" t="e">
        <f>ROUND(BD54, 2)</f>
        <v>#REF!</v>
      </c>
      <c r="X33" s="88"/>
      <c r="Y33" s="88"/>
      <c r="Z33" s="88"/>
      <c r="AA33" s="88"/>
      <c r="AB33" s="88"/>
      <c r="AC33" s="88"/>
      <c r="AD33" s="88"/>
      <c r="AE33" s="88"/>
      <c r="AK33" s="87">
        <v>0</v>
      </c>
      <c r="AL33" s="88"/>
      <c r="AM33" s="88"/>
      <c r="AN33" s="88"/>
      <c r="AO33" s="88"/>
      <c r="AR33" s="27"/>
    </row>
    <row r="34" spans="1:57" s="2" customFormat="1" ht="6.95" customHeight="1" x14ac:dyDescent="0.2">
      <c r="A34" s="23"/>
      <c r="B34" s="24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23"/>
      <c r="AH34" s="23"/>
      <c r="AI34" s="23"/>
      <c r="AJ34" s="23"/>
      <c r="AK34" s="23"/>
      <c r="AL34" s="23"/>
      <c r="AM34" s="23"/>
      <c r="AN34" s="23"/>
      <c r="AO34" s="23"/>
      <c r="AP34" s="23"/>
      <c r="AQ34" s="23"/>
      <c r="AR34" s="24"/>
      <c r="BE34" s="23"/>
    </row>
    <row r="35" spans="1:57" s="2" customFormat="1" ht="25.9" customHeight="1" x14ac:dyDescent="0.2">
      <c r="A35" s="23"/>
      <c r="B35" s="24"/>
      <c r="C35" s="28"/>
      <c r="D35" s="29" t="s">
        <v>45</v>
      </c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1" t="s">
        <v>46</v>
      </c>
      <c r="U35" s="30"/>
      <c r="V35" s="30"/>
      <c r="W35" s="30"/>
      <c r="X35" s="99" t="s">
        <v>47</v>
      </c>
      <c r="Y35" s="97"/>
      <c r="Z35" s="97"/>
      <c r="AA35" s="97"/>
      <c r="AB35" s="97"/>
      <c r="AC35" s="30"/>
      <c r="AD35" s="30"/>
      <c r="AE35" s="30"/>
      <c r="AF35" s="30"/>
      <c r="AG35" s="30"/>
      <c r="AH35" s="30"/>
      <c r="AI35" s="30"/>
      <c r="AJ35" s="30"/>
      <c r="AK35" s="96">
        <f>SUM(AK26:AK33)</f>
        <v>0</v>
      </c>
      <c r="AL35" s="97"/>
      <c r="AM35" s="97"/>
      <c r="AN35" s="97"/>
      <c r="AO35" s="98"/>
      <c r="AP35" s="28"/>
      <c r="AQ35" s="28"/>
      <c r="AR35" s="24"/>
      <c r="BE35" s="23"/>
    </row>
    <row r="36" spans="1:57" s="2" customFormat="1" ht="6.95" customHeight="1" x14ac:dyDescent="0.2">
      <c r="A36" s="23"/>
      <c r="B36" s="24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23"/>
      <c r="AH36" s="23"/>
      <c r="AI36" s="23"/>
      <c r="AJ36" s="23"/>
      <c r="AK36" s="23"/>
      <c r="AL36" s="23"/>
      <c r="AM36" s="23"/>
      <c r="AN36" s="23"/>
      <c r="AO36" s="23"/>
      <c r="AP36" s="23"/>
      <c r="AQ36" s="23"/>
      <c r="AR36" s="24"/>
      <c r="BE36" s="23"/>
    </row>
    <row r="37" spans="1:57" s="2" customFormat="1" ht="6.95" customHeight="1" x14ac:dyDescent="0.2">
      <c r="A37" s="23"/>
      <c r="B37" s="32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  <c r="AK37" s="33"/>
      <c r="AL37" s="33"/>
      <c r="AM37" s="33"/>
      <c r="AN37" s="33"/>
      <c r="AO37" s="33"/>
      <c r="AP37" s="33"/>
      <c r="AQ37" s="33"/>
      <c r="AR37" s="24"/>
      <c r="BE37" s="23"/>
    </row>
    <row r="41" spans="1:57" s="2" customFormat="1" ht="6.95" customHeight="1" x14ac:dyDescent="0.2">
      <c r="A41" s="23"/>
      <c r="B41" s="34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5"/>
      <c r="AN41" s="35"/>
      <c r="AO41" s="35"/>
      <c r="AP41" s="35"/>
      <c r="AQ41" s="35"/>
      <c r="AR41" s="24"/>
      <c r="BE41" s="23"/>
    </row>
    <row r="42" spans="1:57" s="2" customFormat="1" ht="24.95" customHeight="1" x14ac:dyDescent="0.2">
      <c r="A42" s="23"/>
      <c r="B42" s="24"/>
      <c r="C42" s="13" t="s">
        <v>48</v>
      </c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4"/>
      <c r="BE42" s="23"/>
    </row>
    <row r="43" spans="1:57" s="2" customFormat="1" ht="6.95" customHeight="1" x14ac:dyDescent="0.2">
      <c r="A43" s="23"/>
      <c r="B43" s="24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3"/>
      <c r="AP43" s="23"/>
      <c r="AQ43" s="23"/>
      <c r="AR43" s="24"/>
      <c r="BE43" s="23"/>
    </row>
    <row r="44" spans="1:57" s="4" customFormat="1" ht="12" customHeight="1" x14ac:dyDescent="0.2">
      <c r="B44" s="36"/>
      <c r="C44" s="19" t="s">
        <v>14</v>
      </c>
      <c r="L44" s="4">
        <f>K5</f>
        <v>0</v>
      </c>
      <c r="AR44" s="36"/>
    </row>
    <row r="45" spans="1:57" s="5" customFormat="1" ht="36.950000000000003" customHeight="1" x14ac:dyDescent="0.2">
      <c r="B45" s="37"/>
      <c r="C45" s="38" t="s">
        <v>17</v>
      </c>
      <c r="L45" s="89" t="str">
        <f>K6</f>
        <v>Přestavba a rozšíření domova pro seniory Jiráskova č.p.193 Broumov</v>
      </c>
      <c r="M45" s="90"/>
      <c r="N45" s="90"/>
      <c r="O45" s="90"/>
      <c r="P45" s="90"/>
      <c r="Q45" s="90"/>
      <c r="R45" s="90"/>
      <c r="S45" s="90"/>
      <c r="T45" s="90"/>
      <c r="U45" s="90"/>
      <c r="V45" s="90"/>
      <c r="W45" s="90"/>
      <c r="X45" s="90"/>
      <c r="Y45" s="90"/>
      <c r="Z45" s="90"/>
      <c r="AA45" s="90"/>
      <c r="AB45" s="90"/>
      <c r="AC45" s="90"/>
      <c r="AD45" s="90"/>
      <c r="AE45" s="90"/>
      <c r="AF45" s="90"/>
      <c r="AG45" s="90"/>
      <c r="AH45" s="90"/>
      <c r="AI45" s="90"/>
      <c r="AJ45" s="90"/>
      <c r="AK45" s="90"/>
      <c r="AL45" s="90"/>
      <c r="AM45" s="90"/>
      <c r="AN45" s="90"/>
      <c r="AO45" s="90"/>
      <c r="AR45" s="37"/>
    </row>
    <row r="46" spans="1:57" s="2" customFormat="1" ht="6.95" customHeight="1" x14ac:dyDescent="0.2">
      <c r="A46" s="23"/>
      <c r="B46" s="24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3"/>
      <c r="AI46" s="23"/>
      <c r="AJ46" s="23"/>
      <c r="AK46" s="23"/>
      <c r="AL46" s="23"/>
      <c r="AM46" s="23"/>
      <c r="AN46" s="23"/>
      <c r="AO46" s="23"/>
      <c r="AP46" s="23"/>
      <c r="AQ46" s="23"/>
      <c r="AR46" s="24"/>
      <c r="BE46" s="23"/>
    </row>
    <row r="47" spans="1:57" s="2" customFormat="1" ht="12" customHeight="1" x14ac:dyDescent="0.2">
      <c r="A47" s="23"/>
      <c r="B47" s="24"/>
      <c r="C47" s="19" t="s">
        <v>20</v>
      </c>
      <c r="D47" s="23"/>
      <c r="E47" s="23"/>
      <c r="F47" s="23"/>
      <c r="G47" s="23"/>
      <c r="H47" s="23"/>
      <c r="I47" s="23"/>
      <c r="J47" s="23"/>
      <c r="K47" s="23"/>
      <c r="L47" s="39" t="str">
        <f>IF(K8="","",K8)</f>
        <v xml:space="preserve"> </v>
      </c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19" t="s">
        <v>22</v>
      </c>
      <c r="AJ47" s="23"/>
      <c r="AK47" s="23"/>
      <c r="AL47" s="23"/>
      <c r="AM47" s="74" t="str">
        <f>IF(AN8= "","",AN8)</f>
        <v>4. 3. 2022</v>
      </c>
      <c r="AN47" s="74"/>
      <c r="AO47" s="23"/>
      <c r="AP47" s="23"/>
      <c r="AQ47" s="23"/>
      <c r="AR47" s="24"/>
      <c r="BE47" s="23"/>
    </row>
    <row r="48" spans="1:57" s="2" customFormat="1" ht="6.95" customHeight="1" x14ac:dyDescent="0.2">
      <c r="A48" s="23"/>
      <c r="B48" s="24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4"/>
      <c r="BE48" s="23"/>
    </row>
    <row r="49" spans="1:91" s="2" customFormat="1" ht="15.2" customHeight="1" x14ac:dyDescent="0.2">
      <c r="A49" s="23"/>
      <c r="B49" s="24"/>
      <c r="C49" s="19" t="s">
        <v>24</v>
      </c>
      <c r="D49" s="23"/>
      <c r="E49" s="23"/>
      <c r="F49" s="23"/>
      <c r="G49" s="23"/>
      <c r="H49" s="23"/>
      <c r="I49" s="23"/>
      <c r="J49" s="23"/>
      <c r="K49" s="23"/>
      <c r="L49" s="4" t="str">
        <f>IF(E11= "","",E11)</f>
        <v>Město Broumov, třída Masarykova 239</v>
      </c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23"/>
      <c r="AH49" s="23"/>
      <c r="AI49" s="19" t="s">
        <v>30</v>
      </c>
      <c r="AJ49" s="23"/>
      <c r="AK49" s="23"/>
      <c r="AL49" s="23"/>
      <c r="AM49" s="75" t="str">
        <f>IF(E17="","",E17)</f>
        <v xml:space="preserve"> </v>
      </c>
      <c r="AN49" s="76"/>
      <c r="AO49" s="76"/>
      <c r="AP49" s="76"/>
      <c r="AQ49" s="23"/>
      <c r="AR49" s="24"/>
      <c r="AS49" s="82" t="s">
        <v>49</v>
      </c>
      <c r="AT49" s="83"/>
      <c r="AU49" s="40"/>
      <c r="AV49" s="40"/>
      <c r="AW49" s="40"/>
      <c r="AX49" s="40"/>
      <c r="AY49" s="40"/>
      <c r="AZ49" s="40"/>
      <c r="BA49" s="40"/>
      <c r="BB49" s="40"/>
      <c r="BC49" s="40"/>
      <c r="BD49" s="41"/>
      <c r="BE49" s="23"/>
    </row>
    <row r="50" spans="1:91" s="2" customFormat="1" ht="15.2" customHeight="1" x14ac:dyDescent="0.2">
      <c r="A50" s="23"/>
      <c r="B50" s="24"/>
      <c r="C50" s="19" t="s">
        <v>28</v>
      </c>
      <c r="D50" s="23"/>
      <c r="E50" s="23"/>
      <c r="F50" s="23"/>
      <c r="G50" s="23"/>
      <c r="H50" s="23"/>
      <c r="I50" s="23"/>
      <c r="J50" s="23"/>
      <c r="K50" s="23"/>
      <c r="L50" s="4" t="str">
        <f>IF(E14= "Vyplň údaj","",E14)</f>
        <v/>
      </c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19" t="s">
        <v>32</v>
      </c>
      <c r="AJ50" s="23"/>
      <c r="AK50" s="23"/>
      <c r="AL50" s="23"/>
      <c r="AM50" s="75" t="str">
        <f>IF(E20="","",E20)</f>
        <v xml:space="preserve"> </v>
      </c>
      <c r="AN50" s="76"/>
      <c r="AO50" s="76"/>
      <c r="AP50" s="76"/>
      <c r="AQ50" s="23"/>
      <c r="AR50" s="24"/>
      <c r="AS50" s="84"/>
      <c r="AT50" s="85"/>
      <c r="AU50" s="42"/>
      <c r="AV50" s="42"/>
      <c r="AW50" s="42"/>
      <c r="AX50" s="42"/>
      <c r="AY50" s="42"/>
      <c r="AZ50" s="42"/>
      <c r="BA50" s="42"/>
      <c r="BB50" s="42"/>
      <c r="BC50" s="42"/>
      <c r="BD50" s="43"/>
      <c r="BE50" s="23"/>
    </row>
    <row r="51" spans="1:91" s="2" customFormat="1" ht="10.9" customHeight="1" x14ac:dyDescent="0.2">
      <c r="A51" s="23"/>
      <c r="B51" s="24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K51" s="23"/>
      <c r="AL51" s="23"/>
      <c r="AM51" s="23"/>
      <c r="AN51" s="23"/>
      <c r="AO51" s="23"/>
      <c r="AP51" s="23"/>
      <c r="AQ51" s="23"/>
      <c r="AR51" s="24"/>
      <c r="AS51" s="84"/>
      <c r="AT51" s="85"/>
      <c r="AU51" s="42"/>
      <c r="AV51" s="42"/>
      <c r="AW51" s="42"/>
      <c r="AX51" s="42"/>
      <c r="AY51" s="42"/>
      <c r="AZ51" s="42"/>
      <c r="BA51" s="42"/>
      <c r="BB51" s="42"/>
      <c r="BC51" s="42"/>
      <c r="BD51" s="43"/>
      <c r="BE51" s="23"/>
    </row>
    <row r="52" spans="1:91" s="2" customFormat="1" ht="29.25" customHeight="1" x14ac:dyDescent="0.2">
      <c r="A52" s="23"/>
      <c r="B52" s="24"/>
      <c r="C52" s="109" t="s">
        <v>50</v>
      </c>
      <c r="D52" s="78"/>
      <c r="E52" s="78"/>
      <c r="F52" s="78"/>
      <c r="G52" s="78"/>
      <c r="H52" s="44"/>
      <c r="I52" s="77" t="s">
        <v>51</v>
      </c>
      <c r="J52" s="78"/>
      <c r="K52" s="78"/>
      <c r="L52" s="78"/>
      <c r="M52" s="78"/>
      <c r="N52" s="78"/>
      <c r="O52" s="78"/>
      <c r="P52" s="78"/>
      <c r="Q52" s="78"/>
      <c r="R52" s="78"/>
      <c r="S52" s="78"/>
      <c r="T52" s="78"/>
      <c r="U52" s="78"/>
      <c r="V52" s="78"/>
      <c r="W52" s="78"/>
      <c r="X52" s="78"/>
      <c r="Y52" s="78"/>
      <c r="Z52" s="78"/>
      <c r="AA52" s="78"/>
      <c r="AB52" s="78"/>
      <c r="AC52" s="78"/>
      <c r="AD52" s="78"/>
      <c r="AE52" s="78"/>
      <c r="AF52" s="78"/>
      <c r="AG52" s="81" t="s">
        <v>52</v>
      </c>
      <c r="AH52" s="78"/>
      <c r="AI52" s="78"/>
      <c r="AJ52" s="78"/>
      <c r="AK52" s="78"/>
      <c r="AL52" s="78"/>
      <c r="AM52" s="78"/>
      <c r="AN52" s="77" t="s">
        <v>53</v>
      </c>
      <c r="AO52" s="78"/>
      <c r="AP52" s="78"/>
      <c r="AQ52" s="45" t="s">
        <v>54</v>
      </c>
      <c r="AR52" s="24"/>
      <c r="AS52" s="46" t="s">
        <v>55</v>
      </c>
      <c r="AT52" s="47" t="s">
        <v>56</v>
      </c>
      <c r="AU52" s="47" t="s">
        <v>57</v>
      </c>
      <c r="AV52" s="47" t="s">
        <v>58</v>
      </c>
      <c r="AW52" s="47" t="s">
        <v>59</v>
      </c>
      <c r="AX52" s="47" t="s">
        <v>60</v>
      </c>
      <c r="AY52" s="47" t="s">
        <v>61</v>
      </c>
      <c r="AZ52" s="47" t="s">
        <v>62</v>
      </c>
      <c r="BA52" s="47" t="s">
        <v>63</v>
      </c>
      <c r="BB52" s="47" t="s">
        <v>64</v>
      </c>
      <c r="BC52" s="47" t="s">
        <v>65</v>
      </c>
      <c r="BD52" s="48" t="s">
        <v>66</v>
      </c>
      <c r="BE52" s="23"/>
    </row>
    <row r="53" spans="1:91" s="2" customFormat="1" ht="10.9" customHeight="1" x14ac:dyDescent="0.2">
      <c r="A53" s="23"/>
      <c r="B53" s="24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I53" s="23"/>
      <c r="AJ53" s="23"/>
      <c r="AK53" s="23"/>
      <c r="AL53" s="23"/>
      <c r="AM53" s="23"/>
      <c r="AN53" s="23"/>
      <c r="AO53" s="23"/>
      <c r="AP53" s="23"/>
      <c r="AQ53" s="23"/>
      <c r="AR53" s="24"/>
      <c r="AS53" s="49"/>
      <c r="AT53" s="50"/>
      <c r="AU53" s="50"/>
      <c r="AV53" s="50"/>
      <c r="AW53" s="50"/>
      <c r="AX53" s="50"/>
      <c r="AY53" s="50"/>
      <c r="AZ53" s="50"/>
      <c r="BA53" s="50"/>
      <c r="BB53" s="50"/>
      <c r="BC53" s="50"/>
      <c r="BD53" s="51"/>
      <c r="BE53" s="23"/>
    </row>
    <row r="54" spans="1:91" s="6" customFormat="1" ht="32.450000000000003" customHeight="1" x14ac:dyDescent="0.2">
      <c r="B54" s="52"/>
      <c r="C54" s="53" t="s">
        <v>67</v>
      </c>
      <c r="D54" s="54"/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4"/>
      <c r="X54" s="54"/>
      <c r="Y54" s="54"/>
      <c r="Z54" s="54"/>
      <c r="AA54" s="54"/>
      <c r="AB54" s="54"/>
      <c r="AC54" s="54"/>
      <c r="AD54" s="54"/>
      <c r="AE54" s="54"/>
      <c r="AF54" s="54"/>
      <c r="AG54" s="91">
        <f>SUM(AG55:AM57)</f>
        <v>0</v>
      </c>
      <c r="AH54" s="91"/>
      <c r="AI54" s="91"/>
      <c r="AJ54" s="91"/>
      <c r="AK54" s="91"/>
      <c r="AL54" s="91"/>
      <c r="AM54" s="91"/>
      <c r="AN54" s="86">
        <f>SUM(AN55:AP57)</f>
        <v>0</v>
      </c>
      <c r="AO54" s="86"/>
      <c r="AP54" s="86"/>
      <c r="AQ54" s="55" t="s">
        <v>3</v>
      </c>
      <c r="AR54" s="52"/>
      <c r="AS54" s="56">
        <f>ROUND(SUM(AS55:AS57),2)</f>
        <v>0</v>
      </c>
      <c r="AT54" s="57" t="e">
        <f t="shared" ref="AT54:AT57" si="0">ROUND(SUM(AV54:AW54),2)</f>
        <v>#REF!</v>
      </c>
      <c r="AU54" s="58" t="e">
        <f>ROUND(SUM(AU55:AU57),5)</f>
        <v>#REF!</v>
      </c>
      <c r="AV54" s="57" t="e">
        <f>ROUND(AZ54*L29,2)</f>
        <v>#REF!</v>
      </c>
      <c r="AW54" s="57" t="e">
        <f>ROUND(BA54*L30,2)</f>
        <v>#REF!</v>
      </c>
      <c r="AX54" s="57" t="e">
        <f>ROUND(BB54*L29,2)</f>
        <v>#REF!</v>
      </c>
      <c r="AY54" s="57" t="e">
        <f>ROUND(BC54*L30,2)</f>
        <v>#REF!</v>
      </c>
      <c r="AZ54" s="57" t="e">
        <f>ROUND(SUM(AZ55:AZ57),2)</f>
        <v>#REF!</v>
      </c>
      <c r="BA54" s="57" t="e">
        <f>ROUND(SUM(BA55:BA57),2)</f>
        <v>#REF!</v>
      </c>
      <c r="BB54" s="57" t="e">
        <f>ROUND(SUM(BB55:BB57),2)</f>
        <v>#REF!</v>
      </c>
      <c r="BC54" s="57" t="e">
        <f>ROUND(SUM(BC55:BC57),2)</f>
        <v>#REF!</v>
      </c>
      <c r="BD54" s="59" t="e">
        <f>ROUND(SUM(BD55:BD57),2)</f>
        <v>#REF!</v>
      </c>
      <c r="BS54" s="60" t="s">
        <v>68</v>
      </c>
      <c r="BT54" s="60" t="s">
        <v>69</v>
      </c>
      <c r="BU54" s="61" t="s">
        <v>70</v>
      </c>
      <c r="BV54" s="60" t="s">
        <v>71</v>
      </c>
      <c r="BW54" s="60" t="s">
        <v>5</v>
      </c>
      <c r="BX54" s="60" t="s">
        <v>72</v>
      </c>
      <c r="CL54" s="60" t="s">
        <v>3</v>
      </c>
    </row>
    <row r="55" spans="1:91" s="7" customFormat="1" ht="16.5" customHeight="1" x14ac:dyDescent="0.2">
      <c r="A55" s="62"/>
      <c r="B55" s="63"/>
      <c r="C55" s="64"/>
      <c r="D55" s="108" t="s">
        <v>15</v>
      </c>
      <c r="E55" s="108"/>
      <c r="F55" s="108"/>
      <c r="G55" s="108"/>
      <c r="H55" s="108"/>
      <c r="I55" s="65"/>
      <c r="J55" s="108" t="s">
        <v>81</v>
      </c>
      <c r="K55" s="108"/>
      <c r="L55" s="108"/>
      <c r="M55" s="108"/>
      <c r="N55" s="108"/>
      <c r="O55" s="108"/>
      <c r="P55" s="108"/>
      <c r="Q55" s="108"/>
      <c r="R55" s="108"/>
      <c r="S55" s="108"/>
      <c r="T55" s="108"/>
      <c r="U55" s="108"/>
      <c r="V55" s="108"/>
      <c r="W55" s="108"/>
      <c r="X55" s="108"/>
      <c r="Y55" s="108"/>
      <c r="Z55" s="108"/>
      <c r="AA55" s="108"/>
      <c r="AB55" s="108"/>
      <c r="AC55" s="108"/>
      <c r="AD55" s="108"/>
      <c r="AE55" s="108"/>
      <c r="AF55" s="108"/>
      <c r="AG55" s="72">
        <f>'[2]Rekapitulace stavby'!$AG$54</f>
        <v>0</v>
      </c>
      <c r="AH55" s="73"/>
      <c r="AI55" s="73"/>
      <c r="AJ55" s="73"/>
      <c r="AK55" s="73"/>
      <c r="AL55" s="73"/>
      <c r="AM55" s="73"/>
      <c r="AN55" s="72">
        <f>'[2]Rekapitulace stavby'!$AN$54</f>
        <v>0</v>
      </c>
      <c r="AO55" s="73"/>
      <c r="AP55" s="73"/>
      <c r="AQ55" s="66" t="s">
        <v>73</v>
      </c>
      <c r="AR55" s="63"/>
      <c r="AS55" s="67">
        <v>0</v>
      </c>
      <c r="AT55" s="68" t="e">
        <f t="shared" si="0"/>
        <v>#REF!</v>
      </c>
      <c r="AU55" s="69" t="e">
        <f>#REF!</f>
        <v>#REF!</v>
      </c>
      <c r="AV55" s="68" t="e">
        <f>#REF!</f>
        <v>#REF!</v>
      </c>
      <c r="AW55" s="68" t="e">
        <f>#REF!</f>
        <v>#REF!</v>
      </c>
      <c r="AX55" s="68" t="e">
        <f>#REF!</f>
        <v>#REF!</v>
      </c>
      <c r="AY55" s="68" t="e">
        <f>#REF!</f>
        <v>#REF!</v>
      </c>
      <c r="AZ55" s="68" t="e">
        <f>#REF!</f>
        <v>#REF!</v>
      </c>
      <c r="BA55" s="68" t="e">
        <f>#REF!</f>
        <v>#REF!</v>
      </c>
      <c r="BB55" s="68" t="e">
        <f>#REF!</f>
        <v>#REF!</v>
      </c>
      <c r="BC55" s="68" t="e">
        <f>#REF!</f>
        <v>#REF!</v>
      </c>
      <c r="BD55" s="70" t="e">
        <f>#REF!</f>
        <v>#REF!</v>
      </c>
      <c r="BT55" s="71" t="s">
        <v>74</v>
      </c>
      <c r="BV55" s="71" t="s">
        <v>71</v>
      </c>
      <c r="BW55" s="71" t="s">
        <v>75</v>
      </c>
      <c r="BX55" s="71" t="s">
        <v>5</v>
      </c>
      <c r="CL55" s="71" t="s">
        <v>3</v>
      </c>
      <c r="CM55" s="71" t="s">
        <v>74</v>
      </c>
    </row>
    <row r="56" spans="1:91" s="7" customFormat="1" ht="16.5" customHeight="1" x14ac:dyDescent="0.2">
      <c r="A56" s="62"/>
      <c r="B56" s="63"/>
      <c r="C56" s="64"/>
      <c r="D56" s="108" t="s">
        <v>79</v>
      </c>
      <c r="E56" s="108"/>
      <c r="F56" s="108"/>
      <c r="G56" s="108"/>
      <c r="H56" s="108"/>
      <c r="I56" s="65"/>
      <c r="J56" s="108" t="s">
        <v>82</v>
      </c>
      <c r="K56" s="108"/>
      <c r="L56" s="108"/>
      <c r="M56" s="108"/>
      <c r="N56" s="108"/>
      <c r="O56" s="108"/>
      <c r="P56" s="108"/>
      <c r="Q56" s="108"/>
      <c r="R56" s="108"/>
      <c r="S56" s="108"/>
      <c r="T56" s="108"/>
      <c r="U56" s="108"/>
      <c r="V56" s="108"/>
      <c r="W56" s="108"/>
      <c r="X56" s="108"/>
      <c r="Y56" s="108"/>
      <c r="Z56" s="108"/>
      <c r="AA56" s="108"/>
      <c r="AB56" s="108"/>
      <c r="AC56" s="108"/>
      <c r="AD56" s="108"/>
      <c r="AE56" s="108"/>
      <c r="AF56" s="108"/>
      <c r="AG56" s="72">
        <f>'[3]Rekapitulace stavby'!$AG$54</f>
        <v>0</v>
      </c>
      <c r="AH56" s="73"/>
      <c r="AI56" s="73"/>
      <c r="AJ56" s="73"/>
      <c r="AK56" s="73"/>
      <c r="AL56" s="73"/>
      <c r="AM56" s="73"/>
      <c r="AN56" s="72">
        <f>'[3]Rekapitulace stavby'!$AN$54</f>
        <v>0</v>
      </c>
      <c r="AO56" s="73"/>
      <c r="AP56" s="73"/>
      <c r="AQ56" s="66" t="s">
        <v>73</v>
      </c>
      <c r="AR56" s="63"/>
      <c r="AS56" s="67">
        <v>0</v>
      </c>
      <c r="AT56" s="68" t="e">
        <f t="shared" si="0"/>
        <v>#REF!</v>
      </c>
      <c r="AU56" s="69" t="e">
        <f>#REF!</f>
        <v>#REF!</v>
      </c>
      <c r="AV56" s="68" t="e">
        <f>#REF!</f>
        <v>#REF!</v>
      </c>
      <c r="AW56" s="68" t="e">
        <f>#REF!</f>
        <v>#REF!</v>
      </c>
      <c r="AX56" s="68" t="e">
        <f>#REF!</f>
        <v>#REF!</v>
      </c>
      <c r="AY56" s="68" t="e">
        <f>#REF!</f>
        <v>#REF!</v>
      </c>
      <c r="AZ56" s="68" t="e">
        <f>#REF!</f>
        <v>#REF!</v>
      </c>
      <c r="BA56" s="68" t="e">
        <f>#REF!</f>
        <v>#REF!</v>
      </c>
      <c r="BB56" s="68" t="e">
        <f>#REF!</f>
        <v>#REF!</v>
      </c>
      <c r="BC56" s="68" t="e">
        <f>#REF!</f>
        <v>#REF!</v>
      </c>
      <c r="BD56" s="70" t="e">
        <f>#REF!</f>
        <v>#REF!</v>
      </c>
      <c r="BT56" s="71" t="s">
        <v>74</v>
      </c>
      <c r="BV56" s="71" t="s">
        <v>71</v>
      </c>
      <c r="BW56" s="71" t="s">
        <v>76</v>
      </c>
      <c r="BX56" s="71" t="s">
        <v>5</v>
      </c>
      <c r="CL56" s="71" t="s">
        <v>3</v>
      </c>
      <c r="CM56" s="71" t="s">
        <v>74</v>
      </c>
    </row>
    <row r="57" spans="1:91" s="7" customFormat="1" ht="16.5" customHeight="1" x14ac:dyDescent="0.2">
      <c r="A57" s="62"/>
      <c r="B57" s="63"/>
      <c r="C57" s="64"/>
      <c r="D57" s="108" t="s">
        <v>80</v>
      </c>
      <c r="E57" s="108"/>
      <c r="F57" s="108"/>
      <c r="G57" s="108"/>
      <c r="H57" s="108"/>
      <c r="I57" s="65"/>
      <c r="J57" s="108" t="s">
        <v>83</v>
      </c>
      <c r="K57" s="108"/>
      <c r="L57" s="108"/>
      <c r="M57" s="108"/>
      <c r="N57" s="108"/>
      <c r="O57" s="108"/>
      <c r="P57" s="108"/>
      <c r="Q57" s="108"/>
      <c r="R57" s="108"/>
      <c r="S57" s="108"/>
      <c r="T57" s="108"/>
      <c r="U57" s="108"/>
      <c r="V57" s="108"/>
      <c r="W57" s="108"/>
      <c r="X57" s="108"/>
      <c r="Y57" s="108"/>
      <c r="Z57" s="108"/>
      <c r="AA57" s="108"/>
      <c r="AB57" s="108"/>
      <c r="AC57" s="108"/>
      <c r="AD57" s="108"/>
      <c r="AE57" s="108"/>
      <c r="AF57" s="108"/>
      <c r="AG57" s="72">
        <f>'[1]Rekapitulace stavby'!$AG$54</f>
        <v>0</v>
      </c>
      <c r="AH57" s="73"/>
      <c r="AI57" s="73"/>
      <c r="AJ57" s="73"/>
      <c r="AK57" s="73"/>
      <c r="AL57" s="73"/>
      <c r="AM57" s="73"/>
      <c r="AN57" s="72">
        <f>'[1]Rekapitulace stavby'!$AN$54</f>
        <v>0</v>
      </c>
      <c r="AO57" s="73"/>
      <c r="AP57" s="73"/>
      <c r="AQ57" s="66" t="s">
        <v>73</v>
      </c>
      <c r="AR57" s="63"/>
      <c r="AS57" s="67">
        <v>0</v>
      </c>
      <c r="AT57" s="68" t="e">
        <f t="shared" si="0"/>
        <v>#REF!</v>
      </c>
      <c r="AU57" s="69" t="e">
        <f>#REF!</f>
        <v>#REF!</v>
      </c>
      <c r="AV57" s="68" t="e">
        <f>#REF!</f>
        <v>#REF!</v>
      </c>
      <c r="AW57" s="68" t="e">
        <f>#REF!</f>
        <v>#REF!</v>
      </c>
      <c r="AX57" s="68" t="e">
        <f>#REF!</f>
        <v>#REF!</v>
      </c>
      <c r="AY57" s="68" t="e">
        <f>#REF!</f>
        <v>#REF!</v>
      </c>
      <c r="AZ57" s="68" t="e">
        <f>#REF!</f>
        <v>#REF!</v>
      </c>
      <c r="BA57" s="68" t="e">
        <f>#REF!</f>
        <v>#REF!</v>
      </c>
      <c r="BB57" s="68" t="e">
        <f>#REF!</f>
        <v>#REF!</v>
      </c>
      <c r="BC57" s="68" t="e">
        <f>#REF!</f>
        <v>#REF!</v>
      </c>
      <c r="BD57" s="70" t="e">
        <f>#REF!</f>
        <v>#REF!</v>
      </c>
      <c r="BT57" s="71" t="s">
        <v>74</v>
      </c>
      <c r="BV57" s="71" t="s">
        <v>71</v>
      </c>
      <c r="BW57" s="71" t="s">
        <v>77</v>
      </c>
      <c r="BX57" s="71" t="s">
        <v>5</v>
      </c>
      <c r="CL57" s="71" t="s">
        <v>3</v>
      </c>
      <c r="CM57" s="71" t="s">
        <v>74</v>
      </c>
    </row>
    <row r="58" spans="1:91" s="2" customFormat="1" ht="30" customHeight="1" x14ac:dyDescent="0.2">
      <c r="A58" s="23"/>
      <c r="B58" s="24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  <c r="AH58" s="23"/>
      <c r="AI58" s="23"/>
      <c r="AJ58" s="23"/>
      <c r="AK58" s="23"/>
      <c r="AL58" s="23"/>
      <c r="AM58" s="23"/>
      <c r="AN58" s="23"/>
      <c r="AO58" s="23"/>
      <c r="AP58" s="23"/>
      <c r="AQ58" s="23"/>
      <c r="AR58" s="24"/>
      <c r="AS58" s="23"/>
      <c r="AT58" s="23"/>
      <c r="AU58" s="23"/>
      <c r="AV58" s="23"/>
      <c r="AW58" s="23"/>
      <c r="AX58" s="23"/>
      <c r="AY58" s="23"/>
      <c r="AZ58" s="23"/>
      <c r="BA58" s="23"/>
      <c r="BB58" s="23"/>
      <c r="BC58" s="23"/>
      <c r="BD58" s="23"/>
      <c r="BE58" s="23"/>
    </row>
    <row r="59" spans="1:91" s="2" customFormat="1" ht="6.95" customHeight="1" x14ac:dyDescent="0.2">
      <c r="A59" s="23"/>
      <c r="B59" s="32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33"/>
      <c r="Q59" s="33"/>
      <c r="R59" s="33"/>
      <c r="S59" s="33"/>
      <c r="T59" s="33"/>
      <c r="U59" s="33"/>
      <c r="V59" s="33"/>
      <c r="W59" s="33"/>
      <c r="X59" s="33"/>
      <c r="Y59" s="33"/>
      <c r="Z59" s="33"/>
      <c r="AA59" s="33"/>
      <c r="AB59" s="33"/>
      <c r="AC59" s="33"/>
      <c r="AD59" s="33"/>
      <c r="AE59" s="33"/>
      <c r="AF59" s="33"/>
      <c r="AG59" s="33"/>
      <c r="AH59" s="33"/>
      <c r="AI59" s="33"/>
      <c r="AJ59" s="33"/>
      <c r="AK59" s="33"/>
      <c r="AL59" s="33"/>
      <c r="AM59" s="33"/>
      <c r="AN59" s="33"/>
      <c r="AO59" s="33"/>
      <c r="AP59" s="33"/>
      <c r="AQ59" s="33"/>
      <c r="AR59" s="24"/>
      <c r="AS59" s="23"/>
      <c r="AT59" s="23"/>
      <c r="AU59" s="23"/>
      <c r="AV59" s="23"/>
      <c r="AW59" s="23"/>
      <c r="AX59" s="23"/>
      <c r="AY59" s="23"/>
      <c r="AZ59" s="23"/>
      <c r="BA59" s="23"/>
      <c r="BB59" s="23"/>
      <c r="BC59" s="23"/>
      <c r="BD59" s="23"/>
      <c r="BE59" s="23"/>
    </row>
  </sheetData>
  <mergeCells count="50">
    <mergeCell ref="I52:AF52"/>
    <mergeCell ref="J57:AF57"/>
    <mergeCell ref="J56:AF56"/>
    <mergeCell ref="J55:AF55"/>
    <mergeCell ref="C52:G52"/>
    <mergeCell ref="D55:H55"/>
    <mergeCell ref="D56:H56"/>
    <mergeCell ref="D57:H57"/>
    <mergeCell ref="AK30:AO30"/>
    <mergeCell ref="L30:P30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L29:P29"/>
    <mergeCell ref="AK29:AO29"/>
    <mergeCell ref="L31:P31"/>
    <mergeCell ref="W31:AE31"/>
    <mergeCell ref="AK31:AO31"/>
    <mergeCell ref="AK32:AO32"/>
    <mergeCell ref="L32:P32"/>
    <mergeCell ref="W32:AE32"/>
    <mergeCell ref="AR2:BE2"/>
    <mergeCell ref="AG52:AM52"/>
    <mergeCell ref="AG55:AM55"/>
    <mergeCell ref="AG57:AM57"/>
    <mergeCell ref="AN55:AP55"/>
    <mergeCell ref="AS49:AT51"/>
    <mergeCell ref="AN54:AP54"/>
    <mergeCell ref="AK33:AO33"/>
    <mergeCell ref="L45:AO45"/>
    <mergeCell ref="AG54:AM54"/>
    <mergeCell ref="BE5:BE32"/>
    <mergeCell ref="L33:P33"/>
    <mergeCell ref="W33:AE33"/>
    <mergeCell ref="AK35:AO35"/>
    <mergeCell ref="X35:AB35"/>
    <mergeCell ref="W30:AE30"/>
    <mergeCell ref="AG56:AM56"/>
    <mergeCell ref="AM47:AN47"/>
    <mergeCell ref="AM49:AP49"/>
    <mergeCell ref="AM50:AP50"/>
    <mergeCell ref="AN57:AP57"/>
    <mergeCell ref="AN52:AP52"/>
    <mergeCell ref="AN56:AP56"/>
  </mergeCells>
  <pageMargins left="0.39374999999999999" right="0.39374999999999999" top="0.39374999999999999" bottom="0.39374999999999999" header="0" footer="0"/>
  <pageSetup paperSize="9" scale="98" fitToHeight="100" orientation="landscape" blackAndWhite="1" r:id="rId1"/>
  <headerFooter>
    <oddFooter>&amp;CStrana &amp;P z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Celková rekapitulace</vt:lpstr>
      <vt:lpstr>'Celková rekapitulace'!Názvy_tisku</vt:lpstr>
      <vt:lpstr>'Celková rekapitulace'!Oblast_tisku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Kubíček Martin</dc:creator>
  <cp:lastModifiedBy>Kubíček Martin</cp:lastModifiedBy>
  <dcterms:created xsi:type="dcterms:W3CDTF">2022-03-30T13:48:09Z</dcterms:created>
  <dcterms:modified xsi:type="dcterms:W3CDTF">2022-04-28T07:24:42Z</dcterms:modified>
</cp:coreProperties>
</file>